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90" yWindow="-180" windowWidth="28920" windowHeight="7560"/>
  </bookViews>
  <sheets>
    <sheet name="Лист1" sheetId="1" r:id="rId1"/>
  </sheets>
  <definedNames>
    <definedName name="_xlnm._FilterDatabase" localSheetId="0" hidden="1">Лист1!$A$5:$O$3092</definedName>
  </definedNames>
  <calcPr calcId="152511"/>
</workbook>
</file>

<file path=xl/calcChain.xml><?xml version="1.0" encoding="utf-8"?>
<calcChain xmlns="http://schemas.openxmlformats.org/spreadsheetml/2006/main">
  <c r="D3218" i="1" l="1"/>
  <c r="E3218" i="1"/>
  <c r="F3218" i="1"/>
  <c r="G3218" i="1"/>
  <c r="H3218" i="1"/>
  <c r="I3218" i="1"/>
  <c r="J3218" i="1"/>
  <c r="K3218" i="1"/>
  <c r="L3218" i="1"/>
  <c r="M3218" i="1"/>
  <c r="N3218" i="1"/>
  <c r="C3218" i="1"/>
  <c r="O3213" i="1"/>
  <c r="O3217" i="1"/>
  <c r="O3218" i="1" s="1"/>
  <c r="O3204" i="1"/>
  <c r="O3203" i="1"/>
  <c r="D3200" i="1"/>
  <c r="E3200" i="1"/>
  <c r="F3200" i="1"/>
  <c r="G3200" i="1"/>
  <c r="H3200" i="1"/>
  <c r="I3200" i="1"/>
  <c r="J3200" i="1"/>
  <c r="K3200" i="1"/>
  <c r="L3200" i="1"/>
  <c r="M3200" i="1"/>
  <c r="N3200" i="1"/>
  <c r="C3200" i="1"/>
  <c r="O3199" i="1"/>
  <c r="O3200" i="1" s="1"/>
  <c r="O3195" i="1"/>
  <c r="O3186" i="1"/>
  <c r="O3185" i="1"/>
  <c r="D3182" i="1"/>
  <c r="E3182" i="1"/>
  <c r="F3182" i="1"/>
  <c r="G3182" i="1"/>
  <c r="H3182" i="1"/>
  <c r="I3182" i="1"/>
  <c r="J3182" i="1"/>
  <c r="K3182" i="1"/>
  <c r="L3182" i="1"/>
  <c r="M3182" i="1"/>
  <c r="N3182" i="1"/>
  <c r="C3182" i="1"/>
  <c r="O3181" i="1"/>
  <c r="O3177" i="1"/>
  <c r="O3168" i="1"/>
  <c r="O3167" i="1"/>
  <c r="O3182" i="1" s="1"/>
  <c r="D3164" i="1"/>
  <c r="E3164" i="1"/>
  <c r="F3164" i="1"/>
  <c r="G3164" i="1"/>
  <c r="H3164" i="1"/>
  <c r="I3164" i="1"/>
  <c r="J3164" i="1"/>
  <c r="K3164" i="1"/>
  <c r="L3164" i="1"/>
  <c r="M3164" i="1"/>
  <c r="N3164" i="1"/>
  <c r="O3164" i="1"/>
  <c r="C3164" i="1"/>
  <c r="O3163" i="1"/>
  <c r="O3159" i="1"/>
  <c r="O3150" i="1"/>
  <c r="O3149" i="1"/>
  <c r="D3146" i="1"/>
  <c r="E3146" i="1"/>
  <c r="F3146" i="1"/>
  <c r="G3146" i="1"/>
  <c r="H3146" i="1"/>
  <c r="I3146" i="1"/>
  <c r="J3146" i="1"/>
  <c r="K3146" i="1"/>
  <c r="L3146" i="1"/>
  <c r="M3146" i="1"/>
  <c r="N3146" i="1"/>
  <c r="C3146" i="1"/>
  <c r="O3145" i="1"/>
  <c r="O3146" i="1" s="1"/>
  <c r="O3141" i="1"/>
  <c r="O3132" i="1"/>
  <c r="O3131" i="1"/>
  <c r="D3128" i="1"/>
  <c r="E3128" i="1"/>
  <c r="F3128" i="1"/>
  <c r="G3128" i="1"/>
  <c r="H3128" i="1"/>
  <c r="I3128" i="1"/>
  <c r="J3128" i="1"/>
  <c r="K3128" i="1"/>
  <c r="L3128" i="1"/>
  <c r="M3128" i="1"/>
  <c r="N3128" i="1"/>
  <c r="C3128" i="1"/>
  <c r="O3127" i="1"/>
  <c r="O3128" i="1" s="1"/>
  <c r="O3123" i="1"/>
  <c r="O3114" i="1"/>
  <c r="O3113" i="1"/>
  <c r="D3110" i="1"/>
  <c r="E3110" i="1"/>
  <c r="F3110" i="1"/>
  <c r="G3110" i="1"/>
  <c r="H3110" i="1"/>
  <c r="I3110" i="1"/>
  <c r="J3110" i="1"/>
  <c r="K3110" i="1"/>
  <c r="L3110" i="1"/>
  <c r="M3110" i="1"/>
  <c r="N3110" i="1"/>
  <c r="C3110" i="1"/>
  <c r="O3109" i="1"/>
  <c r="O3105" i="1"/>
  <c r="O3096" i="1"/>
  <c r="O3095" i="1"/>
  <c r="O3110" i="1" s="1"/>
  <c r="N1287" i="1" l="1"/>
  <c r="M1287" i="1"/>
  <c r="L1287" i="1"/>
  <c r="K1287" i="1"/>
  <c r="J1287" i="1"/>
  <c r="I1287" i="1"/>
  <c r="H1287" i="1"/>
  <c r="G1287" i="1"/>
  <c r="F1287" i="1"/>
  <c r="E1287" i="1"/>
  <c r="D1287" i="1"/>
  <c r="C1287" i="1"/>
  <c r="N1269" i="1"/>
  <c r="M1269" i="1"/>
  <c r="L1269" i="1"/>
  <c r="K1269" i="1"/>
  <c r="J1269" i="1"/>
  <c r="I1269" i="1"/>
  <c r="H1269" i="1"/>
  <c r="G1269" i="1"/>
  <c r="F1269" i="1"/>
  <c r="E1269" i="1"/>
  <c r="D1269" i="1"/>
  <c r="C1269" i="1"/>
  <c r="N1251" i="1"/>
  <c r="M1251" i="1"/>
  <c r="L1251" i="1"/>
  <c r="K1251" i="1"/>
  <c r="J1251" i="1"/>
  <c r="I1251" i="1"/>
  <c r="H1251" i="1"/>
  <c r="G1251" i="1"/>
  <c r="F1251" i="1"/>
  <c r="E1251" i="1"/>
  <c r="D1251" i="1"/>
  <c r="C1251" i="1"/>
  <c r="N1233" i="1"/>
  <c r="M1233" i="1"/>
  <c r="L1233" i="1"/>
  <c r="K1233" i="1"/>
  <c r="J1233" i="1"/>
  <c r="I1233" i="1"/>
  <c r="H1233" i="1"/>
  <c r="G1233" i="1"/>
  <c r="F1233" i="1"/>
  <c r="E1233" i="1"/>
  <c r="D1233" i="1"/>
  <c r="C1233" i="1"/>
  <c r="N1215" i="1"/>
  <c r="M1215" i="1"/>
  <c r="L1215" i="1"/>
  <c r="K1215" i="1"/>
  <c r="J1215" i="1"/>
  <c r="I1215" i="1"/>
  <c r="H1215" i="1"/>
  <c r="G1215" i="1"/>
  <c r="F1215" i="1"/>
  <c r="E1215" i="1"/>
  <c r="D1215" i="1"/>
  <c r="C1215" i="1"/>
  <c r="N1197" i="1"/>
  <c r="M1197" i="1"/>
  <c r="L1197" i="1"/>
  <c r="K1197" i="1"/>
  <c r="J1197" i="1"/>
  <c r="I1197" i="1"/>
  <c r="H1197" i="1"/>
  <c r="G1197" i="1"/>
  <c r="F1197" i="1"/>
  <c r="E1197" i="1"/>
  <c r="D1197" i="1"/>
  <c r="C1197" i="1"/>
  <c r="N1179" i="1"/>
  <c r="M1179" i="1"/>
  <c r="L1179" i="1"/>
  <c r="K1179" i="1"/>
  <c r="J1179" i="1"/>
  <c r="I1179" i="1"/>
  <c r="H1179" i="1"/>
  <c r="G1179" i="1"/>
  <c r="F1179" i="1"/>
  <c r="E1179" i="1"/>
  <c r="D1179" i="1"/>
  <c r="C1179" i="1"/>
  <c r="N1161" i="1"/>
  <c r="M1161" i="1"/>
  <c r="L1161" i="1"/>
  <c r="K1161" i="1"/>
  <c r="J1161" i="1"/>
  <c r="I1161" i="1"/>
  <c r="H1161" i="1"/>
  <c r="G1161" i="1"/>
  <c r="F1161" i="1"/>
  <c r="E1161" i="1"/>
  <c r="D1161" i="1"/>
  <c r="C1161" i="1"/>
  <c r="N1143" i="1"/>
  <c r="M1143" i="1"/>
  <c r="L1143" i="1"/>
  <c r="K1143" i="1"/>
  <c r="J1143" i="1"/>
  <c r="I1143" i="1"/>
  <c r="H1143" i="1"/>
  <c r="G1143" i="1"/>
  <c r="F1143" i="1"/>
  <c r="E1143" i="1"/>
  <c r="D1143" i="1"/>
  <c r="C1143" i="1"/>
  <c r="N1125" i="1"/>
  <c r="M1125" i="1"/>
  <c r="L1125" i="1"/>
  <c r="K1125" i="1"/>
  <c r="J1125" i="1"/>
  <c r="I1125" i="1"/>
  <c r="H1125" i="1"/>
  <c r="G1125" i="1"/>
  <c r="F1125" i="1"/>
  <c r="E1125" i="1"/>
  <c r="D1125" i="1"/>
  <c r="C1125" i="1"/>
  <c r="N1107" i="1"/>
  <c r="M1107" i="1"/>
  <c r="L1107" i="1"/>
  <c r="K1107" i="1"/>
  <c r="J1107" i="1"/>
  <c r="I1107" i="1"/>
  <c r="H1107" i="1"/>
  <c r="G1107" i="1"/>
  <c r="F1107" i="1"/>
  <c r="E1107" i="1"/>
  <c r="D1107" i="1"/>
  <c r="C1107" i="1"/>
  <c r="N1089" i="1"/>
  <c r="M1089" i="1"/>
  <c r="L1089" i="1"/>
  <c r="K1089" i="1"/>
  <c r="J1089" i="1"/>
  <c r="I1089" i="1"/>
  <c r="H1089" i="1"/>
  <c r="G1089" i="1"/>
  <c r="F1089" i="1"/>
  <c r="E1089" i="1"/>
  <c r="D1089" i="1"/>
  <c r="C1089" i="1"/>
  <c r="N1071" i="1"/>
  <c r="M1071" i="1"/>
  <c r="L1071" i="1"/>
  <c r="K1071" i="1"/>
  <c r="J1071" i="1"/>
  <c r="I1071" i="1"/>
  <c r="H1071" i="1"/>
  <c r="G1071" i="1"/>
  <c r="F1071" i="1"/>
  <c r="E1071" i="1"/>
  <c r="D1071" i="1"/>
  <c r="C1071" i="1"/>
  <c r="N1053" i="1"/>
  <c r="M1053" i="1"/>
  <c r="L1053" i="1"/>
  <c r="K1053" i="1"/>
  <c r="J1053" i="1"/>
  <c r="I1053" i="1"/>
  <c r="H1053" i="1"/>
  <c r="G1053" i="1"/>
  <c r="F1053" i="1"/>
  <c r="E1053" i="1"/>
  <c r="D1053" i="1"/>
  <c r="C1053" i="1"/>
  <c r="N1035" i="1"/>
  <c r="M1035" i="1"/>
  <c r="L1035" i="1"/>
  <c r="K1035" i="1"/>
  <c r="J1035" i="1"/>
  <c r="I1035" i="1"/>
  <c r="H1035" i="1"/>
  <c r="G1035" i="1"/>
  <c r="F1035" i="1"/>
  <c r="E1035" i="1"/>
  <c r="D1035" i="1"/>
  <c r="C1035" i="1"/>
  <c r="N1017" i="1"/>
  <c r="M1017" i="1"/>
  <c r="L1017" i="1"/>
  <c r="K1017" i="1"/>
  <c r="J1017" i="1"/>
  <c r="I1017" i="1"/>
  <c r="H1017" i="1"/>
  <c r="G1017" i="1"/>
  <c r="F1017" i="1"/>
  <c r="E1017" i="1"/>
  <c r="D1017" i="1"/>
  <c r="C1017" i="1"/>
  <c r="N999" i="1"/>
  <c r="M999" i="1"/>
  <c r="L999" i="1"/>
  <c r="K999" i="1"/>
  <c r="J999" i="1"/>
  <c r="I999" i="1"/>
  <c r="H999" i="1"/>
  <c r="G999" i="1"/>
  <c r="F999" i="1"/>
  <c r="E999" i="1"/>
  <c r="D999" i="1"/>
  <c r="C999" i="1"/>
  <c r="N981" i="1"/>
  <c r="M981" i="1"/>
  <c r="L981" i="1"/>
  <c r="K981" i="1"/>
  <c r="J981" i="1"/>
  <c r="I981" i="1"/>
  <c r="H981" i="1"/>
  <c r="G981" i="1"/>
  <c r="F981" i="1"/>
  <c r="E981" i="1"/>
  <c r="D981" i="1"/>
  <c r="C981" i="1"/>
  <c r="N963" i="1"/>
  <c r="M963" i="1"/>
  <c r="L963" i="1"/>
  <c r="K963" i="1"/>
  <c r="J963" i="1"/>
  <c r="I963" i="1"/>
  <c r="H963" i="1"/>
  <c r="G963" i="1"/>
  <c r="F963" i="1"/>
  <c r="E963" i="1"/>
  <c r="D963" i="1"/>
  <c r="C963" i="1"/>
  <c r="N945" i="1"/>
  <c r="M945" i="1"/>
  <c r="L945" i="1"/>
  <c r="K945" i="1"/>
  <c r="J945" i="1"/>
  <c r="I945" i="1"/>
  <c r="H945" i="1"/>
  <c r="G945" i="1"/>
  <c r="F945" i="1"/>
  <c r="E945" i="1"/>
  <c r="D945" i="1"/>
  <c r="C945" i="1"/>
  <c r="N927" i="1"/>
  <c r="M927" i="1"/>
  <c r="L927" i="1"/>
  <c r="K927" i="1"/>
  <c r="J927" i="1"/>
  <c r="I927" i="1"/>
  <c r="H927" i="1"/>
  <c r="G927" i="1"/>
  <c r="F927" i="1"/>
  <c r="E927" i="1"/>
  <c r="D927" i="1"/>
  <c r="C927" i="1"/>
  <c r="N909" i="1"/>
  <c r="M909" i="1"/>
  <c r="L909" i="1"/>
  <c r="K909" i="1"/>
  <c r="J909" i="1"/>
  <c r="I909" i="1"/>
  <c r="H909" i="1"/>
  <c r="G909" i="1"/>
  <c r="F909" i="1"/>
  <c r="E909" i="1"/>
  <c r="D909" i="1"/>
  <c r="C909" i="1"/>
  <c r="N891" i="1"/>
  <c r="M891" i="1"/>
  <c r="L891" i="1"/>
  <c r="K891" i="1"/>
  <c r="J891" i="1"/>
  <c r="I891" i="1"/>
  <c r="H891" i="1"/>
  <c r="G891" i="1"/>
  <c r="F891" i="1"/>
  <c r="E891" i="1"/>
  <c r="D891" i="1"/>
  <c r="C891" i="1"/>
  <c r="N873" i="1"/>
  <c r="M873" i="1"/>
  <c r="L873" i="1"/>
  <c r="K873" i="1"/>
  <c r="J873" i="1"/>
  <c r="I873" i="1"/>
  <c r="H873" i="1"/>
  <c r="G873" i="1"/>
  <c r="F873" i="1"/>
  <c r="E873" i="1"/>
  <c r="D873" i="1"/>
  <c r="C873" i="1"/>
  <c r="N855" i="1"/>
  <c r="M855" i="1"/>
  <c r="L855" i="1"/>
  <c r="K855" i="1"/>
  <c r="J855" i="1"/>
  <c r="I855" i="1"/>
  <c r="H855" i="1"/>
  <c r="G855" i="1"/>
  <c r="F855" i="1"/>
  <c r="E855" i="1"/>
  <c r="D855" i="1"/>
  <c r="C855" i="1"/>
  <c r="N837" i="1"/>
  <c r="M837" i="1"/>
  <c r="L837" i="1"/>
  <c r="K837" i="1"/>
  <c r="J837" i="1"/>
  <c r="I837" i="1"/>
  <c r="H837" i="1"/>
  <c r="G837" i="1"/>
  <c r="F837" i="1"/>
  <c r="E837" i="1"/>
  <c r="D837" i="1"/>
  <c r="C837" i="1"/>
  <c r="N819" i="1"/>
  <c r="M819" i="1"/>
  <c r="L819" i="1"/>
  <c r="K819" i="1"/>
  <c r="J819" i="1"/>
  <c r="I819" i="1"/>
  <c r="H819" i="1"/>
  <c r="G819" i="1"/>
  <c r="F819" i="1"/>
  <c r="E819" i="1"/>
  <c r="D819" i="1"/>
  <c r="C819" i="1"/>
  <c r="N801" i="1"/>
  <c r="M801" i="1"/>
  <c r="L801" i="1"/>
  <c r="K801" i="1"/>
  <c r="J801" i="1"/>
  <c r="I801" i="1"/>
  <c r="H801" i="1"/>
  <c r="G801" i="1"/>
  <c r="F801" i="1"/>
  <c r="E801" i="1"/>
  <c r="D801" i="1"/>
  <c r="C801" i="1"/>
  <c r="N783" i="1"/>
  <c r="M783" i="1"/>
  <c r="L783" i="1"/>
  <c r="K783" i="1"/>
  <c r="J783" i="1"/>
  <c r="I783" i="1"/>
  <c r="H783" i="1"/>
  <c r="G783" i="1"/>
  <c r="F783" i="1"/>
  <c r="E783" i="1"/>
  <c r="D783" i="1"/>
  <c r="C783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O1296" i="1"/>
  <c r="O1290" i="1"/>
  <c r="O1278" i="1"/>
  <c r="O1272" i="1"/>
  <c r="O1260" i="1"/>
  <c r="O1254" i="1"/>
  <c r="O1242" i="1"/>
  <c r="O1236" i="1"/>
  <c r="O1224" i="1"/>
  <c r="O1218" i="1"/>
  <c r="O1215" i="1" s="1"/>
  <c r="O1206" i="1"/>
  <c r="O1200" i="1"/>
  <c r="O1188" i="1"/>
  <c r="O1182" i="1"/>
  <c r="O1170" i="1"/>
  <c r="O1164" i="1"/>
  <c r="O1152" i="1"/>
  <c r="O1146" i="1"/>
  <c r="O1134" i="1"/>
  <c r="O1128" i="1"/>
  <c r="O1116" i="1"/>
  <c r="O1110" i="1"/>
  <c r="O1098" i="1"/>
  <c r="O1092" i="1"/>
  <c r="O1080" i="1"/>
  <c r="O1074" i="1"/>
  <c r="O1062" i="1"/>
  <c r="O1056" i="1"/>
  <c r="O1044" i="1"/>
  <c r="O1038" i="1"/>
  <c r="O1026" i="1"/>
  <c r="O1020" i="1"/>
  <c r="O1008" i="1"/>
  <c r="O999" i="1" s="1"/>
  <c r="O1002" i="1"/>
  <c r="O990" i="1"/>
  <c r="O984" i="1"/>
  <c r="O972" i="1"/>
  <c r="O966" i="1"/>
  <c r="O954" i="1"/>
  <c r="O945" i="1" s="1"/>
  <c r="O948" i="1"/>
  <c r="O936" i="1"/>
  <c r="O927" i="1" s="1"/>
  <c r="O930" i="1"/>
  <c r="O918" i="1"/>
  <c r="O909" i="1" s="1"/>
  <c r="O912" i="1"/>
  <c r="O900" i="1"/>
  <c r="O894" i="1"/>
  <c r="O882" i="1"/>
  <c r="O876" i="1"/>
  <c r="O864" i="1"/>
  <c r="O855" i="1" s="1"/>
  <c r="O858" i="1"/>
  <c r="O846" i="1"/>
  <c r="O840" i="1"/>
  <c r="O828" i="1"/>
  <c r="O822" i="1"/>
  <c r="O810" i="1"/>
  <c r="O804" i="1"/>
  <c r="O792" i="1"/>
  <c r="O786" i="1"/>
  <c r="O774" i="1"/>
  <c r="O768" i="1"/>
  <c r="O756" i="1"/>
  <c r="O747" i="1" s="1"/>
  <c r="O750" i="1"/>
  <c r="O738" i="1"/>
  <c r="O732" i="1"/>
  <c r="O720" i="1"/>
  <c r="O711" i="1" s="1"/>
  <c r="O714" i="1"/>
  <c r="O702" i="1"/>
  <c r="O696" i="1"/>
  <c r="O684" i="1"/>
  <c r="O678" i="1"/>
  <c r="O666" i="1"/>
  <c r="O660" i="1"/>
  <c r="O648" i="1"/>
  <c r="O642" i="1"/>
  <c r="O630" i="1"/>
  <c r="O624" i="1"/>
  <c r="O612" i="1"/>
  <c r="O606" i="1"/>
  <c r="O594" i="1"/>
  <c r="O588" i="1"/>
  <c r="O576" i="1"/>
  <c r="O570" i="1"/>
  <c r="O558" i="1"/>
  <c r="O552" i="1"/>
  <c r="O540" i="1"/>
  <c r="O534" i="1"/>
  <c r="O522" i="1"/>
  <c r="O516" i="1"/>
  <c r="O504" i="1"/>
  <c r="O495" i="1" s="1"/>
  <c r="O498" i="1"/>
  <c r="O486" i="1"/>
  <c r="O480" i="1"/>
  <c r="O468" i="1"/>
  <c r="O462" i="1"/>
  <c r="O450" i="1"/>
  <c r="O441" i="1" s="1"/>
  <c r="O444" i="1"/>
  <c r="O432" i="1"/>
  <c r="O423" i="1" s="1"/>
  <c r="O426" i="1"/>
  <c r="O414" i="1"/>
  <c r="O408" i="1"/>
  <c r="O396" i="1"/>
  <c r="O390" i="1"/>
  <c r="O378" i="1"/>
  <c r="O372" i="1"/>
  <c r="O360" i="1"/>
  <c r="O354" i="1"/>
  <c r="O342" i="1"/>
  <c r="O336" i="1"/>
  <c r="O324" i="1"/>
  <c r="O318" i="1"/>
  <c r="O306" i="1"/>
  <c r="O300" i="1"/>
  <c r="O288" i="1"/>
  <c r="O282" i="1"/>
  <c r="O270" i="1"/>
  <c r="O264" i="1"/>
  <c r="O252" i="1"/>
  <c r="O246" i="1"/>
  <c r="O234" i="1"/>
  <c r="O228" i="1"/>
  <c r="O216" i="1"/>
  <c r="O210" i="1"/>
  <c r="O198" i="1"/>
  <c r="O192" i="1"/>
  <c r="O180" i="1"/>
  <c r="O174" i="1"/>
  <c r="O162" i="1"/>
  <c r="O156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O138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O120" i="1"/>
  <c r="O102" i="1"/>
  <c r="O84" i="1"/>
  <c r="O66" i="1"/>
  <c r="O48" i="1"/>
  <c r="O30" i="1"/>
  <c r="O12" i="1"/>
  <c r="N99" i="1"/>
  <c r="M99" i="1"/>
  <c r="L99" i="1"/>
  <c r="K99" i="1"/>
  <c r="J99" i="1"/>
  <c r="I99" i="1"/>
  <c r="H99" i="1"/>
  <c r="G99" i="1"/>
  <c r="F99" i="1"/>
  <c r="E99" i="1"/>
  <c r="D99" i="1"/>
  <c r="C99" i="1"/>
  <c r="N81" i="1"/>
  <c r="M81" i="1"/>
  <c r="L81" i="1"/>
  <c r="K81" i="1"/>
  <c r="J81" i="1"/>
  <c r="I81" i="1"/>
  <c r="H81" i="1"/>
  <c r="G81" i="1"/>
  <c r="F81" i="1"/>
  <c r="E81" i="1"/>
  <c r="D81" i="1"/>
  <c r="C81" i="1"/>
  <c r="N63" i="1"/>
  <c r="M63" i="1"/>
  <c r="L63" i="1"/>
  <c r="K63" i="1"/>
  <c r="J63" i="1"/>
  <c r="I63" i="1"/>
  <c r="H63" i="1"/>
  <c r="G63" i="1"/>
  <c r="F63" i="1"/>
  <c r="E63" i="1"/>
  <c r="D63" i="1"/>
  <c r="C63" i="1"/>
  <c r="N45" i="1"/>
  <c r="M45" i="1"/>
  <c r="L45" i="1"/>
  <c r="K45" i="1"/>
  <c r="J45" i="1"/>
  <c r="I45" i="1"/>
  <c r="H45" i="1"/>
  <c r="G45" i="1"/>
  <c r="F45" i="1"/>
  <c r="E45" i="1"/>
  <c r="D45" i="1"/>
  <c r="C45" i="1"/>
  <c r="N27" i="1"/>
  <c r="M27" i="1"/>
  <c r="L27" i="1"/>
  <c r="K27" i="1"/>
  <c r="J27" i="1"/>
  <c r="I27" i="1"/>
  <c r="H27" i="1"/>
  <c r="G27" i="1"/>
  <c r="F27" i="1"/>
  <c r="E27" i="1"/>
  <c r="D27" i="1"/>
  <c r="C27" i="1"/>
  <c r="D9" i="1"/>
  <c r="E9" i="1"/>
  <c r="F9" i="1"/>
  <c r="G9" i="1"/>
  <c r="H9" i="1"/>
  <c r="I9" i="1"/>
  <c r="J9" i="1"/>
  <c r="K9" i="1"/>
  <c r="L9" i="1"/>
  <c r="M9" i="1"/>
  <c r="N9" i="1"/>
  <c r="C9" i="1"/>
  <c r="O1300" i="1"/>
  <c r="O1301" i="1" s="1"/>
  <c r="O1286" i="1"/>
  <c r="O1282" i="1"/>
  <c r="O1268" i="1"/>
  <c r="O1264" i="1"/>
  <c r="O1250" i="1"/>
  <c r="O1246" i="1"/>
  <c r="O1232" i="1"/>
  <c r="O1228" i="1"/>
  <c r="O1229" i="1" s="1"/>
  <c r="O1214" i="1"/>
  <c r="O1210" i="1"/>
  <c r="O1196" i="1"/>
  <c r="O1192" i="1"/>
  <c r="O1193" i="1" s="1"/>
  <c r="O1178" i="1"/>
  <c r="O1174" i="1"/>
  <c r="O1160" i="1"/>
  <c r="O1156" i="1"/>
  <c r="O1157" i="1" s="1"/>
  <c r="O1142" i="1"/>
  <c r="O1138" i="1"/>
  <c r="O1124" i="1"/>
  <c r="O1120" i="1"/>
  <c r="O1106" i="1"/>
  <c r="O1102" i="1"/>
  <c r="O1088" i="1"/>
  <c r="O1084" i="1"/>
  <c r="O1085" i="1" s="1"/>
  <c r="O1070" i="1"/>
  <c r="O1066" i="1"/>
  <c r="O1052" i="1"/>
  <c r="O1048" i="1"/>
  <c r="O1034" i="1"/>
  <c r="O1030" i="1"/>
  <c r="O1016" i="1"/>
  <c r="O1012" i="1"/>
  <c r="O998" i="1"/>
  <c r="O994" i="1"/>
  <c r="O980" i="1"/>
  <c r="O976" i="1"/>
  <c r="O962" i="1"/>
  <c r="O958" i="1"/>
  <c r="O944" i="1"/>
  <c r="O940" i="1"/>
  <c r="O926" i="1"/>
  <c r="O922" i="1"/>
  <c r="O923" i="1" s="1"/>
  <c r="O908" i="1"/>
  <c r="O904" i="1"/>
  <c r="O890" i="1"/>
  <c r="O886" i="1"/>
  <c r="O872" i="1"/>
  <c r="O868" i="1"/>
  <c r="O854" i="1"/>
  <c r="O850" i="1"/>
  <c r="O836" i="1"/>
  <c r="O832" i="1"/>
  <c r="O818" i="1"/>
  <c r="O814" i="1"/>
  <c r="O800" i="1"/>
  <c r="O796" i="1"/>
  <c r="O782" i="1"/>
  <c r="O778" i="1"/>
  <c r="O764" i="1"/>
  <c r="O760" i="1"/>
  <c r="O746" i="1"/>
  <c r="O742" i="1"/>
  <c r="O728" i="1"/>
  <c r="O724" i="1"/>
  <c r="O710" i="1"/>
  <c r="O706" i="1"/>
  <c r="O692" i="1"/>
  <c r="O688" i="1"/>
  <c r="O674" i="1"/>
  <c r="O670" i="1"/>
  <c r="O656" i="1"/>
  <c r="O652" i="1"/>
  <c r="O638" i="1"/>
  <c r="O634" i="1"/>
  <c r="O620" i="1"/>
  <c r="O616" i="1"/>
  <c r="O602" i="1"/>
  <c r="O598" i="1"/>
  <c r="O584" i="1"/>
  <c r="O580" i="1"/>
  <c r="O566" i="1"/>
  <c r="O562" i="1"/>
  <c r="O563" i="1" s="1"/>
  <c r="O548" i="1"/>
  <c r="O544" i="1"/>
  <c r="O530" i="1"/>
  <c r="O526" i="1"/>
  <c r="O527" i="1" s="1"/>
  <c r="O512" i="1"/>
  <c r="O508" i="1"/>
  <c r="O494" i="1"/>
  <c r="O490" i="1"/>
  <c r="O476" i="1"/>
  <c r="O472" i="1"/>
  <c r="O458" i="1"/>
  <c r="O454" i="1"/>
  <c r="O440" i="1"/>
  <c r="O436" i="1"/>
  <c r="O422" i="1"/>
  <c r="O418" i="1"/>
  <c r="O404" i="1"/>
  <c r="O400" i="1"/>
  <c r="O386" i="1"/>
  <c r="O382" i="1"/>
  <c r="O383" i="1" s="1"/>
  <c r="O368" i="1"/>
  <c r="O364" i="1"/>
  <c r="O350" i="1"/>
  <c r="O346" i="1"/>
  <c r="O332" i="1"/>
  <c r="O328" i="1"/>
  <c r="O314" i="1"/>
  <c r="O310" i="1"/>
  <c r="O296" i="1"/>
  <c r="O292" i="1"/>
  <c r="O278" i="1"/>
  <c r="O274" i="1"/>
  <c r="O260" i="1"/>
  <c r="O256" i="1"/>
  <c r="O242" i="1"/>
  <c r="O238" i="1"/>
  <c r="O224" i="1"/>
  <c r="O220" i="1"/>
  <c r="O206" i="1"/>
  <c r="O202" i="1"/>
  <c r="O203" i="1" s="1"/>
  <c r="O188" i="1"/>
  <c r="O184" i="1"/>
  <c r="O170" i="1"/>
  <c r="O166" i="1"/>
  <c r="O152" i="1"/>
  <c r="O148" i="1"/>
  <c r="O144" i="1"/>
  <c r="O135" i="1" s="1"/>
  <c r="O134" i="1"/>
  <c r="O130" i="1"/>
  <c r="O126" i="1"/>
  <c r="O116" i="1"/>
  <c r="O112" i="1"/>
  <c r="O113" i="1" s="1"/>
  <c r="O108" i="1"/>
  <c r="O98" i="1"/>
  <c r="O94" i="1"/>
  <c r="O90" i="1"/>
  <c r="O80" i="1"/>
  <c r="O76" i="1"/>
  <c r="O72" i="1"/>
  <c r="O62" i="1"/>
  <c r="O58" i="1"/>
  <c r="O54" i="1"/>
  <c r="O44" i="1"/>
  <c r="O40" i="1"/>
  <c r="O41" i="1" s="1"/>
  <c r="O36" i="1"/>
  <c r="O26" i="1"/>
  <c r="O22" i="1"/>
  <c r="O23" i="1" s="1"/>
  <c r="O18" i="1"/>
  <c r="O8" i="1"/>
  <c r="O761" i="1" l="1"/>
  <c r="O1049" i="1"/>
  <c r="O1071" i="1"/>
  <c r="O1031" i="1"/>
  <c r="O1211" i="1"/>
  <c r="O9" i="1"/>
  <c r="O225" i="1"/>
  <c r="O261" i="1"/>
  <c r="O513" i="1"/>
  <c r="O621" i="1"/>
  <c r="O693" i="1"/>
  <c r="O1017" i="1"/>
  <c r="O1125" i="1"/>
  <c r="O1161" i="1"/>
  <c r="O1233" i="1"/>
  <c r="O1269" i="1"/>
  <c r="O941" i="1"/>
  <c r="O117" i="1"/>
  <c r="O603" i="1"/>
  <c r="O891" i="1"/>
  <c r="O1107" i="1"/>
  <c r="O77" i="1"/>
  <c r="O149" i="1"/>
  <c r="O221" i="1"/>
  <c r="O473" i="1"/>
  <c r="O833" i="1"/>
  <c r="O869" i="1"/>
  <c r="O1067" i="1"/>
  <c r="O1139" i="1"/>
  <c r="O27" i="1"/>
  <c r="O99" i="1"/>
  <c r="O333" i="1"/>
  <c r="O405" i="1"/>
  <c r="O873" i="1"/>
  <c r="O131" i="1"/>
  <c r="O887" i="1"/>
  <c r="O45" i="1"/>
  <c r="O981" i="1"/>
  <c r="O1053" i="1"/>
  <c r="O1089" i="1"/>
  <c r="O1197" i="1"/>
  <c r="O279" i="1"/>
  <c r="O351" i="1"/>
  <c r="O459" i="1"/>
  <c r="O531" i="1"/>
  <c r="O567" i="1"/>
  <c r="O675" i="1"/>
  <c r="O783" i="1"/>
  <c r="O819" i="1"/>
  <c r="O1143" i="1"/>
  <c r="O1251" i="1"/>
  <c r="O1287" i="1"/>
  <c r="O1283" i="1"/>
  <c r="O1265" i="1"/>
  <c r="O1247" i="1"/>
  <c r="O1179" i="1"/>
  <c r="O1175" i="1"/>
  <c r="O1121" i="1"/>
  <c r="O1103" i="1"/>
  <c r="O1035" i="1"/>
  <c r="O1013" i="1"/>
  <c r="O995" i="1"/>
  <c r="O963" i="1"/>
  <c r="O977" i="1"/>
  <c r="O959" i="1"/>
  <c r="O905" i="1"/>
  <c r="O837" i="1"/>
  <c r="O851" i="1"/>
  <c r="O801" i="1"/>
  <c r="O815" i="1"/>
  <c r="O797" i="1"/>
  <c r="O765" i="1"/>
  <c r="O779" i="1"/>
  <c r="O729" i="1"/>
  <c r="O743" i="1"/>
  <c r="O725" i="1"/>
  <c r="O707" i="1"/>
  <c r="O689" i="1"/>
  <c r="O657" i="1"/>
  <c r="O671" i="1"/>
  <c r="O639" i="1"/>
  <c r="O653" i="1"/>
  <c r="O635" i="1"/>
  <c r="O617" i="1"/>
  <c r="O585" i="1"/>
  <c r="O599" i="1"/>
  <c r="O581" i="1"/>
  <c r="O549" i="1"/>
  <c r="O545" i="1"/>
  <c r="O509" i="1"/>
  <c r="O477" i="1"/>
  <c r="O491" i="1"/>
  <c r="O455" i="1"/>
  <c r="O437" i="1"/>
  <c r="O419" i="1"/>
  <c r="O387" i="1"/>
  <c r="O401" i="1"/>
  <c r="O369" i="1"/>
  <c r="O365" i="1"/>
  <c r="O347" i="1"/>
  <c r="O315" i="1"/>
  <c r="O329" i="1"/>
  <c r="O297" i="1"/>
  <c r="O311" i="1"/>
  <c r="O293" i="1"/>
  <c r="O275" i="1"/>
  <c r="O243" i="1"/>
  <c r="O257" i="1"/>
  <c r="O239" i="1"/>
  <c r="O207" i="1"/>
  <c r="O189" i="1"/>
  <c r="O185" i="1"/>
  <c r="O171" i="1"/>
  <c r="O153" i="1"/>
  <c r="O167" i="1"/>
  <c r="O81" i="1"/>
  <c r="O95" i="1"/>
  <c r="O63" i="1"/>
  <c r="O59" i="1"/>
</calcChain>
</file>

<file path=xl/sharedStrings.xml><?xml version="1.0" encoding="utf-8"?>
<sst xmlns="http://schemas.openxmlformats.org/spreadsheetml/2006/main" count="6513" uniqueCount="237">
  <si>
    <t>Показатели баланса электроэнергии за базовый 2018 год.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</si>
  <si>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</si>
  <si>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</si>
  <si>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</si>
  <si>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</si>
  <si>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</si>
  <si>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</si>
  <si>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>Ярский РЭС ПС Укан ф.6 ТП-148 (фидер 6-10кВ)</t>
  </si>
  <si>
    <t>1.</t>
  </si>
  <si>
    <t>2.</t>
  </si>
  <si>
    <t>2.1.</t>
  </si>
  <si>
    <t>2.2.</t>
  </si>
  <si>
    <t>2.3.</t>
  </si>
  <si>
    <t>2.4.</t>
  </si>
  <si>
    <t>2.5.</t>
  </si>
  <si>
    <t>2.6.</t>
  </si>
  <si>
    <t>3.</t>
  </si>
  <si>
    <t>Фактические потери электроэнергии в 201_ году, кВт*ч.</t>
  </si>
  <si>
    <t>4.</t>
  </si>
  <si>
    <t>Фактические потери электроэнергии в 201_ году, (Рбазi), %</t>
  </si>
  <si>
    <t>Ярский РЭС ПС Укан ф.6 ТП-149  (фидер 6-10кВ)</t>
  </si>
  <si>
    <t xml:space="preserve">Ярский РЭС ПС Пудем ф.23 ТП--82 (фидер 6-10кВ)  </t>
  </si>
  <si>
    <t>№ п/п</t>
  </si>
  <si>
    <t xml:space="preserve">Ярский РЭС ПС Пудем ф.16 ТП-6 (фидер 6-10кВ)  </t>
  </si>
  <si>
    <t xml:space="preserve">Ярский РЭС ПС Пудем ф.16 ТП--53 (фидер 6-10кВ)  </t>
  </si>
  <si>
    <t xml:space="preserve">Ярский РЭС ПС Пудем ф.16 ТП--190 (фидер 6-10кВ)  </t>
  </si>
  <si>
    <t xml:space="preserve">Ярский РЭС ПС Пудем ф.16 ТП--2 (фидер 6-10кВ)  </t>
  </si>
  <si>
    <t xml:space="preserve">Ярский РЭС ПС Пудем ф.13 ТП--194 (фидер 6-10кВ)  </t>
  </si>
  <si>
    <t xml:space="preserve">Ярский РЭС ПС Пудем ф.16 ТП--76 (фидер 6-10кВ)  </t>
  </si>
  <si>
    <t xml:space="preserve">Ярский РЭС ПС Пудем ф.18 ТП--69 (фидер 6-10кВ)  </t>
  </si>
  <si>
    <t xml:space="preserve">Ярский РЭС ПС Пудем ф.23 ТП--197 (фидер 6-10кВ)  </t>
  </si>
  <si>
    <t xml:space="preserve">Ярский РЭС ПС Яр ф.20 ТП--227 (фидер 6-10кВ)  </t>
  </si>
  <si>
    <t xml:space="preserve">Ярский РЭС ПС Яр ф.20 ТП--228 (фидер 6-10кВ)  </t>
  </si>
  <si>
    <t xml:space="preserve">Ярский РЭС ПС Яр ф.20 ТП--235 (фидер 6-10кВ)  </t>
  </si>
  <si>
    <t xml:space="preserve">Центральный РЭС ПС 40 лет Октября ф.6 ТП--60 (фидер 6-10кВ)  </t>
  </si>
  <si>
    <t xml:space="preserve">Центральный РЭС ПС 40 лет Октября ф.7 ТП--36 (фидер 6-10кВ)  </t>
  </si>
  <si>
    <t xml:space="preserve">Центральный РЭС ПС 40 лет Октября ф.7 ТП--39 (фидер 6-10кВ)  </t>
  </si>
  <si>
    <t xml:space="preserve">Центральный РЭС ПС Бройлерная ф.6 ТП--79 (фидер 6-10кВ)  </t>
  </si>
  <si>
    <t xml:space="preserve">Центральный РЭС ПС Бройлерная ф.6 ТП--80 (фидер 6-10кВ)  </t>
  </si>
  <si>
    <t xml:space="preserve">Центральный РЭС ПС Бройлерная ф.6 ТП--86 (фидер 6-10кВ)  </t>
  </si>
  <si>
    <t xml:space="preserve">Центральный РЭС ПС Бройлерная ф.6 ТП--69 (фидер 6-10кВ)  </t>
  </si>
  <si>
    <t xml:space="preserve">Центральный РЭС ПС Бройлерная ф.6 ТП--85 (фидер 6-10кВ)  </t>
  </si>
  <si>
    <t xml:space="preserve">Центральный РЭС ПС Бройлерная ф.6 ТП--275 (фидер 6-10кВ)  </t>
  </si>
  <si>
    <t xml:space="preserve">Центральный РЭС ПС Бройлерная ф.6 ТП--78 (фидер 6-10кВ)  </t>
  </si>
  <si>
    <t xml:space="preserve">Центральный РЭС ПС Бройлерная ф.6 ТП--89 (фидер 6-10кВ)  </t>
  </si>
  <si>
    <t xml:space="preserve">Центральный РЭС ПС Парзи ф.2 ТП--144 (фидер 6-10кВ)  </t>
  </si>
  <si>
    <t xml:space="preserve">Центральный РЭС ПС Парзи ф.2 ТП--158 (фидер 6-10кВ)  </t>
  </si>
  <si>
    <t xml:space="preserve">Центральный РЭС ПС Парзи ф.2 ТП--162 (фидер 6-10кВ)  </t>
  </si>
  <si>
    <t xml:space="preserve">Центральный РЭС ПС Парзи ф.2 ТП--148 (фидер 6-10кВ)  </t>
  </si>
  <si>
    <t xml:space="preserve">Центральный РЭС ПС Парзи ф.5 ТП--160 (фидер 6-10кВ)  </t>
  </si>
  <si>
    <t xml:space="preserve">Центральный РЭС ПС Парзи ф.6 ТП--153 (фидер 6-10кВ)  </t>
  </si>
  <si>
    <t xml:space="preserve">Центральный РЭС ПС Понино ф.1 ТП--400 (фидер 6-10кВ)  </t>
  </si>
  <si>
    <t xml:space="preserve">Центральный РЭС ПС Понино ф.1 ТП--401 (фидер 6-10кВ)  </t>
  </si>
  <si>
    <t xml:space="preserve">Центральный РЭС ПС Понино ф.1 ТП--410 (фидер 6-10кВ)  </t>
  </si>
  <si>
    <t xml:space="preserve">Центральный РЭС ПС Понино ф.19 ТП--406 (фидер 6-10кВ)  </t>
  </si>
  <si>
    <t xml:space="preserve">Центральный РЭС ПС Понино ф.8 ТП--465 (фидер 6-10кВ)  </t>
  </si>
  <si>
    <t xml:space="preserve">Центральный РЭС ПС Сянино ф.4 ТП--112 (фидер 6-10кВ)  </t>
  </si>
  <si>
    <t xml:space="preserve">Центральный РЭС ПС Педоново ф.11 ТП--138 (фидер 6-10кВ)  </t>
  </si>
  <si>
    <t xml:space="preserve">Центральный РЭС ПС Педоново ф.11 ТП--178 (фидер 6-10кВ)  </t>
  </si>
  <si>
    <t xml:space="preserve">Центральный РЭС ПС Горная ф.3 ТП--300 (фидер 6-10кВ)  </t>
  </si>
  <si>
    <t xml:space="preserve">Юкаменский РЭС ПС Ежево ф.3 ТП--22 (фидер 6-10кВ)  </t>
  </si>
  <si>
    <t xml:space="preserve">Юкаменский РЭС ПС Ежево ф.5 ТП--173 (фидер 6-10кВ)  </t>
  </si>
  <si>
    <t xml:space="preserve">Юкаменский РЭС ПС Ежево ф.8 ТП--194 (фидер 6-10кВ)  </t>
  </si>
  <si>
    <t xml:space="preserve">Юкаменский РЭС ПС Ежево ф.8 ТП--196 (фидер 6-10кВ)  </t>
  </si>
  <si>
    <t xml:space="preserve">Юкаменский РЭС ПС Уни ф.22 ТП--69 (фидер 6-10кВ)  </t>
  </si>
  <si>
    <t xml:space="preserve">Юкаменский РЭС ПС Пышкет ф.4 ТП--135 (фидер 6-10кВ)  </t>
  </si>
  <si>
    <t xml:space="preserve">Юкаменский РЭС ПС Ежево ф.2 ТП--165 (фидер 6-10кВ)  </t>
  </si>
  <si>
    <t xml:space="preserve">Юкаменский РЭС ПС Ежево ф.4 ТП--168 (фидер 6-10кВ)  </t>
  </si>
  <si>
    <t xml:space="preserve">Юкаменский РЭС ПС Ежево ф.6 ТП--179 (фидер 6-10кВ)  </t>
  </si>
  <si>
    <t xml:space="preserve">Юкаменский РЭС ПС Ежево ф.7 ТП--190 (фидер 6-10кВ)  </t>
  </si>
  <si>
    <t xml:space="preserve">Юкаменский РЭС ПС Пышкет ф.6 ТП--54 (фидер 6-10кВ)  </t>
  </si>
  <si>
    <t xml:space="preserve">Юкаменский РЭС ПС Пышкет ф.10 ТП--237 (фидер 6-10кВ)  </t>
  </si>
  <si>
    <t xml:space="preserve">Юкаменский РЭС ПС Юкаменск ф.1 ТП--15 (фидер 6-10кВ)  </t>
  </si>
  <si>
    <t xml:space="preserve">Юкаменский РЭС ПС Юкаменск ф.2 ТП--48 (фидер 6-10кВ)  </t>
  </si>
  <si>
    <t xml:space="preserve">Юкаменский РЭС ПС Юкаменск ф.6 ТП--43 (фидер 6-10кВ)  </t>
  </si>
  <si>
    <t xml:space="preserve">Юкаменский РЭС ПС Юкаменск ф.6 ТП--44 (фидер 6-10кВ)  </t>
  </si>
  <si>
    <t xml:space="preserve">Юкаменский РЭС ПС Юкаменск ф.12 ТП--87 (фидер 6-10кВ)  </t>
  </si>
  <si>
    <t xml:space="preserve">Юкаменский РЭС ПС Юкаменск ф.12 ТП--93 (фидер 6-10кВ)  </t>
  </si>
  <si>
    <t xml:space="preserve">Балезинский РЭС ПС Карсовай ф.1 ТП--309 (фидер 6-10кВ)  </t>
  </si>
  <si>
    <t xml:space="preserve">Красногорский РЭС ПС Красногорье ф.2 ТП--77 (фидер 6-10кВ)  </t>
  </si>
  <si>
    <t xml:space="preserve">Красногорский РЭС ПС Красногорье ф.2 ТП--168 (фидер 6-10кВ)  </t>
  </si>
  <si>
    <t xml:space="preserve">Красногорский РЭС ПС Красногорье ф.4 ТП--75 (фидер 6-10кВ)  </t>
  </si>
  <si>
    <t xml:space="preserve">Красногорский РЭС ПС Красногорье ф.4 ТП--115 (фидер 6-10кВ)  </t>
  </si>
  <si>
    <t xml:space="preserve">Красногорский РЭС ПС Красногорье ф.4 ТП--200 (фидер 6-10кВ)  </t>
  </si>
  <si>
    <t xml:space="preserve">Красногорский РЭС ПС Красногорье ф.4 ТП--221 (фидер 6-10кВ)  </t>
  </si>
  <si>
    <t xml:space="preserve">Красногорский РЭС ПС Красногорье ф.6 ТП--59 (фидер 6-10кВ)  </t>
  </si>
  <si>
    <t xml:space="preserve">Красногорский РЭС ПС Красногорье ф.6 ТП--67 (фидер 6-10кВ)  </t>
  </si>
  <si>
    <t xml:space="preserve">Красногорский РЭС ПС Бараны ф.2 ТП--94 (фидер 6-10кВ)  </t>
  </si>
  <si>
    <t xml:space="preserve">Красногорский РЭС ПС Бараны ф.3 ТП--86 (фидер 6-10кВ)  </t>
  </si>
  <si>
    <t xml:space="preserve">Красногорский РЭС ПС Дебы ф.1 ТП--122 (фидер 6-10кВ)  </t>
  </si>
  <si>
    <t xml:space="preserve">Красногорский РЭС ПС Дебы ф.1 ТП--224 (фидер 6-10кВ)  </t>
  </si>
  <si>
    <t xml:space="preserve">Красногорский РЭС ПС Васильевская ф.3 ТП--184 (фидер 6-10кВ)  </t>
  </si>
  <si>
    <t>Прием электроэнергии в 2018 году, кВт*ч.</t>
  </si>
  <si>
    <t>Полезный отпуск в 2018 году, кВт*ч.</t>
  </si>
  <si>
    <t>базовый период 2018 год</t>
  </si>
  <si>
    <r>
      <t>Полезный отпуск электроэнергии  на i-м объекте  по юридическим лицам в базовом периоде</t>
    </r>
    <r>
      <rPr>
        <sz val="12"/>
        <color theme="1"/>
        <rFont val="Times New Roman"/>
        <family val="1"/>
        <charset val="204"/>
      </rPr>
      <t xml:space="preserve"> по уровню напряжения СН2</t>
    </r>
    <r>
      <rPr>
        <i/>
        <sz val="12"/>
        <color theme="1"/>
        <rFont val="Times New Roman"/>
        <family val="1"/>
        <charset val="204"/>
      </rPr>
      <t xml:space="preserve"> , кВт*ч.</t>
    </r>
  </si>
  <si>
    <r>
      <t>Полезный отпуск электроэнергии  на i-м объекте  по юридическим лицам в базовом периоде</t>
    </r>
    <r>
      <rPr>
        <sz val="12"/>
        <color theme="1"/>
        <rFont val="Times New Roman"/>
        <family val="1"/>
        <charset val="204"/>
      </rPr>
      <t xml:space="preserve"> по уровню напряжения НН</t>
    </r>
    <r>
      <rPr>
        <i/>
        <sz val="12"/>
        <color theme="1"/>
        <rFont val="Times New Roman"/>
        <family val="1"/>
        <charset val="204"/>
      </rPr>
      <t xml:space="preserve"> , кВт*ч.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</si>
  <si>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городское в пределах соц.нормы»</t>
    </r>
    <r>
      <rPr>
        <i/>
        <sz val="12"/>
        <color theme="1"/>
        <rFont val="Times New Roman"/>
        <family val="1"/>
        <charset val="204"/>
      </rPr>
      <t xml:space="preserve">  , кВт*ч.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</si>
  <si>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городское сверх соц.нормы»</t>
    </r>
    <r>
      <rPr>
        <i/>
        <sz val="12"/>
        <color theme="1"/>
        <rFont val="Times New Roman"/>
        <family val="1"/>
        <charset val="204"/>
      </rPr>
      <t xml:space="preserve">  , кВт*ч.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</si>
  <si>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сельское в пределах соц.нормы»</t>
    </r>
    <r>
      <rPr>
        <i/>
        <sz val="12"/>
        <color theme="1"/>
        <rFont val="Times New Roman"/>
        <family val="1"/>
        <charset val="204"/>
      </rPr>
      <t xml:space="preserve">  , кВт*ч.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</si>
  <si>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сельское сверх соц.нормы»</t>
    </r>
    <r>
      <rPr>
        <i/>
        <sz val="12"/>
        <color theme="1"/>
        <rFont val="Times New Roman"/>
        <family val="1"/>
        <charset val="204"/>
      </rPr>
      <t xml:space="preserve">  , кВт*ч.</t>
    </r>
  </si>
  <si>
    <r>
      <t>, кВт*ч.Полезный отпуск электроэнергии  на i-м объекте  по юридическим лицам в базовом периоде</t>
    </r>
    <r>
      <rPr>
        <sz val="12"/>
        <color theme="1"/>
        <rFont val="Times New Roman"/>
        <family val="1"/>
        <charset val="204"/>
      </rPr>
      <t xml:space="preserve"> по уровню напряжения СН2</t>
    </r>
    <r>
      <rPr>
        <i/>
        <sz val="12"/>
        <color theme="1"/>
        <rFont val="Times New Roman"/>
        <family val="1"/>
        <charset val="204"/>
      </rPr>
      <t xml:space="preserve"> 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</si>
  <si>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городское сверх соц.нормы»</t>
    </r>
    <r>
      <rPr>
        <i/>
        <sz val="12"/>
        <color theme="1"/>
        <rFont val="Times New Roman"/>
        <family val="1"/>
        <charset val="204"/>
      </rPr>
      <t xml:space="preserve">  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</si>
  <si>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сельское в пределах соц.нормы»</t>
    </r>
    <r>
      <rPr>
        <i/>
        <sz val="12"/>
        <color theme="1"/>
        <rFont val="Times New Roman"/>
        <family val="1"/>
        <charset val="204"/>
      </rPr>
      <t xml:space="preserve">  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</si>
  <si>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сельское сверх соц.нормы»</t>
    </r>
    <r>
      <rPr>
        <i/>
        <sz val="12"/>
        <color theme="1"/>
        <rFont val="Times New Roman"/>
        <family val="1"/>
        <charset val="204"/>
      </rPr>
      <t xml:space="preserve">  </t>
    </r>
  </si>
  <si>
    <r>
      <t>Полезный отпуск электроэнергии  на i-м объекте  по юридическим лицам в базовом периоде</t>
    </r>
    <r>
      <rPr>
        <sz val="12"/>
        <color theme="1"/>
        <rFont val="Times New Roman"/>
        <family val="1"/>
        <charset val="204"/>
      </rPr>
      <t xml:space="preserve"> по уровню напряжения СН2</t>
    </r>
    <r>
      <rPr>
        <i/>
        <sz val="12"/>
        <color theme="1"/>
        <rFont val="Times New Roman"/>
        <family val="1"/>
        <charset val="204"/>
      </rPr>
      <t xml:space="preserve"> </t>
    </r>
  </si>
  <si>
    <r>
      <t>Полезный отпуск электроэнергии  на i-м объекте  по юридическим лицам в базовом периоде</t>
    </r>
    <r>
      <rPr>
        <sz val="12"/>
        <color theme="1"/>
        <rFont val="Times New Roman"/>
        <family val="1"/>
        <charset val="204"/>
      </rPr>
      <t xml:space="preserve"> по уровню напряжения НН</t>
    </r>
    <r>
      <rPr>
        <i/>
        <sz val="12"/>
        <color theme="1"/>
        <rFont val="Times New Roman"/>
        <family val="1"/>
        <charset val="204"/>
      </rPr>
      <t xml:space="preserve"> </t>
    </r>
  </si>
  <si>
    <r>
      <t>Полезный отпуск электроэнергии  на i-м объекте  по физическим лицам в  базовом периоде</t>
    </r>
    <r>
      <rPr>
        <sz val="12"/>
        <color theme="1"/>
        <rFont val="Times New Roman"/>
        <family val="1"/>
        <charset val="204"/>
      </rPr>
      <t xml:space="preserve"> группы потребителей «население городское в пределах соц.нормы»</t>
    </r>
    <r>
      <rPr>
        <i/>
        <sz val="12"/>
        <color theme="1"/>
        <rFont val="Times New Roman"/>
        <family val="1"/>
        <charset val="204"/>
      </rPr>
      <t xml:space="preserve">  </t>
    </r>
  </si>
  <si>
    <t>Вавожский РЭС ПС Вавож ф.7 ТП-364</t>
  </si>
  <si>
    <t>Прием электроэнергии в 201_ году, кВт*ч.</t>
  </si>
  <si>
    <t>Полезный отпуск в 201_ году, кВт*ч.</t>
  </si>
  <si>
    <t>-</t>
  </si>
  <si>
    <t>Вавожский РЭС ПС Вавож ф.3 ТП-38</t>
  </si>
  <si>
    <t>Вавожский РЭС ПС Вавож ф.16 ТП-187</t>
  </si>
  <si>
    <t>Вавожский РЭС ПС Вала ф.6 ТП-261</t>
  </si>
  <si>
    <t>Вавожский РЭС ПС Вала ф.6 ТП-140</t>
  </si>
  <si>
    <t>Вавожский РЭС ПС Зямбай ф.2 ТП-47</t>
  </si>
  <si>
    <t>Воткинский РЭС ПС Июльская ф.14 ТП-58</t>
  </si>
  <si>
    <t>Селтинский РЭС ПС Монья ф.16 ТП-247</t>
  </si>
  <si>
    <t>Селтинский РЭС ПС Селты ф.13 ТП-238</t>
  </si>
  <si>
    <t>Селтинский РЭС ПС Селты ф.4 ТП-265</t>
  </si>
  <si>
    <t>Селтинский РЭС ПС Монья ф.11 ТП-293</t>
  </si>
  <si>
    <t>Селтинский РЭС ПС Монья ф.11 ТП-52</t>
  </si>
  <si>
    <t>Селтинский РЭС ПС Селты ф.16 ТП-43</t>
  </si>
  <si>
    <t>Селтинский РЭС ПС Селты ф.15 ТП-19</t>
  </si>
  <si>
    <t>Селтинский РЭС ПС Селты ф.8 ТП-93</t>
  </si>
  <si>
    <t>Селтинский РЭС ПС Селты ф.16 ТП-136</t>
  </si>
  <si>
    <t>Селтинский РЭС НПС Арлеть ф. 34 ТП-160</t>
  </si>
  <si>
    <t>Якшур-Бодьинский РЭС ПС Як. Бодья ф.0013 ТП-257</t>
  </si>
  <si>
    <t>Шарканский РЭС ПС Малиновка ф.9 ТП-21</t>
  </si>
  <si>
    <t>Селтинский РЭС ПС Селты ф.10 ТП-142</t>
  </si>
  <si>
    <t>Увинский РЭС ПС Нылга ф.21 ТП-590</t>
  </si>
  <si>
    <t>Увинский РЭС ПС Нылга ф.21 ТП-618</t>
  </si>
  <si>
    <t>Якшур-Бодьинский РЭС ПС Як. Бодья ф.0010 ТП-2</t>
  </si>
  <si>
    <t>Вавожский РЭС ПС Вавож ф.6 ТП-33</t>
  </si>
  <si>
    <t>Вавожский РЭС ПС Вавож ф.7 ТП-29</t>
  </si>
  <si>
    <t>Увинский РЭС ПС Нылга ф.1 ТП-534</t>
  </si>
  <si>
    <t>Шарканский РЭС ПС Малиновка ф.4 ТП-150</t>
  </si>
  <si>
    <t>Сюмсинский РЭС ПС Сюмси ф.8 ТП-33</t>
  </si>
  <si>
    <t>Якшур-Бодьинский РЭС ПС Як. Бодья ф.0022 ТП-45</t>
  </si>
  <si>
    <t>Якшур-Бодьинский РЭС ПС Як. Бодья ф.0008 ТП-115</t>
  </si>
  <si>
    <t>Алнашский РЭС ПС Алнаши ф.15 ТП-258 (фидер 6-10кВ)</t>
  </si>
  <si>
    <t>Фактические потери электроэнергии в 2018 году, кВт*ч.</t>
  </si>
  <si>
    <t>Фактические потери электроэнергии в 2018 году, (Рбазi), %</t>
  </si>
  <si>
    <t xml:space="preserve">Граховский РЭС ПС Грахово ф.11 ТП-57 </t>
  </si>
  <si>
    <t xml:space="preserve">Граховский РЭС ПС Грахово ф.7 ТП-42  </t>
  </si>
  <si>
    <t xml:space="preserve">Граховский РЭС ПС Грахово ф.2 ТП-23 </t>
  </si>
  <si>
    <t>Граховский РЭС ПС Ст. Ятчи ф.4 ТП-192 (фидер 6-10кВ)</t>
  </si>
  <si>
    <t>Полезный отпуск электроэнергии  на i-м объекте  по юридическим лицам в базовом периоде по уровню напряжения СН2 , кВт*ч.</t>
  </si>
  <si>
    <t>Завьяловский РЭС ПС Аэропорт ф.6 ТП-325 (фидер 6-10кВ)</t>
  </si>
  <si>
    <t>Завьяловский РЭС ПС Завьялово ф.10 ТП-737 (фидер 6-10кВ)</t>
  </si>
  <si>
    <t>Завьяловский РЭС ПС Гольяны ф.14 ТП-166 (фидер 6-10кВ)</t>
  </si>
  <si>
    <t>Завьяловский РЭС ПС Завьялово ф.10 ТП-1029 (фидер 6-10кВ)</t>
  </si>
  <si>
    <t>Завьяловский РЭС ПС Каменное ф.14 ТП-1130 (фидер 6-10кВ)</t>
  </si>
  <si>
    <t>Завьяловский РЭС ПС Опытная ф.14 ТП-541 (фидер 6-10кВ)</t>
  </si>
  <si>
    <t>Завьяловский РЭС ПС Опытная ф.21 ТП-1118 (фидер 6-10кВ)</t>
  </si>
  <si>
    <t>Завьяловский РЭС ПС Совхозная ф.7 ТП-134 (фидер 6-10кВ)</t>
  </si>
  <si>
    <t>Завьяловский РЭС ПС Шабердино ф.2 ТП-220 (фидер 6-10кВ)</t>
  </si>
  <si>
    <t>Завьяловский РЭС ПС Бабино ф.11 ТП-461 (фидер 6-10кВ)</t>
  </si>
  <si>
    <t>Завьяловский РЭС ПС Бабино ф.11 ТП-468 (фидер 6-10кВ)</t>
  </si>
  <si>
    <t>Завьяловский РЭС ПС Ударник ф.9 ТП-35 (фидер 6-10кВ)</t>
  </si>
  <si>
    <t>Завьяловский РЭС ПС Завьялово ф.4 ТП-384 (фидер 6-10кВ)</t>
  </si>
  <si>
    <t>Завьяловский РЭС ПС Казмаска ф.2 ТП-399 (фидер 6-10кВ)</t>
  </si>
  <si>
    <t>Завьяловский РЭС ПС Азино ф.1 ТП-1042 (фидер 6-10кВ)</t>
  </si>
  <si>
    <t>Завьяловский РЭС ПС Юськи ф.1 ТП-110 (фидер 6-10кВ)</t>
  </si>
  <si>
    <t>Завьяловский РЭС ПС Никольския ф.10 ТП-5 (фидер 6-10кВ)</t>
  </si>
  <si>
    <t>Завьяловский РЭС ПС Никольския ф.10 ТП-6 (фидер 6-10кВ)</t>
  </si>
  <si>
    <t>Завьяловский РЭС ПС Завьялово ф.9 ТП-1053 (фидер 6-10кВ)</t>
  </si>
  <si>
    <t>Завьяловский РЭС ПС Шабердино ф.5 ТП-237 (фидер 6-10кВ)</t>
  </si>
  <si>
    <t>Завьяловский РЭС ПС Гольяны ф.16 ТП-194 (фидер 6-10кВ)</t>
  </si>
  <si>
    <t>Завьяловский РЭС ПС Гольяны ф.1в ТП-871 (фидер 6-10кВ)</t>
  </si>
  <si>
    <t>Завьяловский РЭС ПС Гольяны ф.1в ТП-872 (фидер 6-10кВ)</t>
  </si>
  <si>
    <t>Каракулинский РЭС ф.15 ПС Каракулино ТП-65</t>
  </si>
  <si>
    <t>Каракулинский РЭС ф.15 ПС Каракулино ТП-66</t>
  </si>
  <si>
    <t>Полезный отпуск электроэнергии  на i-м объекте  по юридическим лицам в базовом периоде по уровню напряжения НН , кВт*ч.</t>
  </si>
  <si>
    <t>Полезный отпуск электроэнергии  на i-м объекте  по физическим лицам в  базовом периоде группы потребителей «население городское в пределах соц.нормы»  , кВт*ч.</t>
  </si>
  <si>
    <t>Полезный отпуск электроэнергии  на i-м объекте  по физическим лицам в  базовом периоде группы потребителей «население городское сверх соц.нормы»  , кВт*ч.</t>
  </si>
  <si>
    <t>Полезный отпуск электроэнергии  на i-м объекте  по физическим лицам в  базовом периоде группы потребителей «население сельское в пределах соц.нормы»  , кВт*ч.</t>
  </si>
  <si>
    <t>Полезный отпуск электроэнергии  на i-м объекте  по физическим лицам в  базовом периоде группы потребителей «население сельское сверх соц.нормы»  , кВт*ч.</t>
  </si>
  <si>
    <t>Каракулинский РЭС ф.15 ПС Каракулино ТП-69</t>
  </si>
  <si>
    <t>Каракулинский РЭС ф.4 ПС Быргында ТП-161</t>
  </si>
  <si>
    <t>Каракулинский РЭС ф.6 ПС Шумиха ТП-239</t>
  </si>
  <si>
    <t>Каракулинский РЭС ф.6 ПС Шумиха ТП-245</t>
  </si>
  <si>
    <t>Каракулинский РЭС ф.6 ПС Шумиха ТП-244</t>
  </si>
  <si>
    <t>Каракулинский РЭС ф.17 Озерная ТП-223</t>
  </si>
  <si>
    <t>Кизнерский РЭС ПС Гыбдан ф.1 ТП-207 (фидер 6-10кВ)</t>
  </si>
  <si>
    <t>Киясовский РЭС ПС Ильдибаево ф.1 ТП-229</t>
  </si>
  <si>
    <t>Киясовский РЭС ПС Киясово ф.6 ТП-42</t>
  </si>
  <si>
    <t>Киясовский РЭС ПС Киясово ф.6 ТП-140</t>
  </si>
  <si>
    <t>Киясовский РЭС ПС Ильдибаево ф.13 ТП-70</t>
  </si>
  <si>
    <t>Киясовский РЭС ПС Киясово ф.1 ТП-1</t>
  </si>
  <si>
    <t>Киясовский РЭС ПС Салья ф.5 ТП-57</t>
  </si>
  <si>
    <t>Киясовский РЭС ПС Салья ф.5 ТП-62</t>
  </si>
  <si>
    <t>Киясовский РЭС ПС Салья ф.2 ТП-170</t>
  </si>
  <si>
    <t>Киясовский РЭС ПС Подгорная ф.14 ТП-12</t>
  </si>
  <si>
    <t>Киясовский РЭС ПС Киясово ф.16 ТП-239</t>
  </si>
  <si>
    <t>Пургинский РЭС ПС Пальник ф.13 ТП-262</t>
  </si>
  <si>
    <t>Пургинский РЭС ПС Пурга ф.11 ТП-395</t>
  </si>
  <si>
    <t>Пургинский РЭС ПС Радист ф.2 ТП-307</t>
  </si>
  <si>
    <t>Пургинский РЭС ПС Уром ф.1 ТП-296</t>
  </si>
  <si>
    <t>Пургинский РЭС ПС Пурга ф.21 ТП-87</t>
  </si>
  <si>
    <t>Можгинский РЭС ПС Б.Уча ф.1 ТП-4</t>
  </si>
  <si>
    <t>Можгинский РЭС ПС Кибья  ф.17 ТП-103</t>
  </si>
  <si>
    <t>Можгинский  РЭС ПС Сельская ф.10 ТП-181</t>
  </si>
  <si>
    <t>Можгинский  РЭС ПС Поршур ф.5 ТП-237</t>
  </si>
  <si>
    <t>Можгинский РЭС ПС Поршур ф.7 ТП-262</t>
  </si>
  <si>
    <t>Можгинский РЭС ПС Сельская ф.7 ТП-396</t>
  </si>
  <si>
    <t>Сарапульский РЭС ПС Мазунино ф.3 ТП-199 (фидер 6-10кВ)</t>
  </si>
  <si>
    <t>Сарапульский РЭС ПС Пальник ф.6 ТП-300 (фидер 6-10кВ)</t>
  </si>
  <si>
    <t>Сарапульский РЭС ПС Сарапул-35 ф.16 ТП-40 (фидер 6-10кВ)</t>
  </si>
  <si>
    <t>Сарапульский РЭС ПС Тарасово ф.13 ТП-237 (фидер 6-10кВ)</t>
  </si>
  <si>
    <t>Сарапульский РЭС ПС Уральская ф.11 ТП-9 (фидер 6-10кВ)</t>
  </si>
  <si>
    <t>Сарапульский РЭС ПС Уральская ф.6 ТП-17 (фидер 6-10кВ)</t>
  </si>
  <si>
    <t>Сарапульский РЭС ПС Уральская ф.6 ТП-18 (фидер 6-10кВ)</t>
  </si>
  <si>
    <t>Сарапульский РЭС ПС Уральская ф.12 ТП-265 (фидер 6-10кВ)</t>
  </si>
  <si>
    <t>Сарапульский РЭС ПС Уральская ф.12 ТП-277 (фидер 6-10кВ)</t>
  </si>
  <si>
    <t>ЗАКАЗЧИК:</t>
  </si>
  <si>
    <t>ЭНЕРГОСЕРВИСНАЯ КОМПАНИЯ:</t>
  </si>
  <si>
    <t>_________________ / ______________ /</t>
  </si>
  <si>
    <t>«___»______________201____г.</t>
  </si>
  <si>
    <t>«___» ______________201___г.</t>
  </si>
  <si>
    <t xml:space="preserve">                           </t>
  </si>
  <si>
    <t xml:space="preserve">, кВт*ч.Полезный отпуск электроэнергии  на i-м объекте  по юридическим лицам в базовом периоде по уровню напряжения СН2 </t>
  </si>
  <si>
    <t xml:space="preserve">Полезный отпуск электроэнергии  на i-м объекте  по физическим лицам в  базовом периоде группы потребителей «население городское сверх соц.нормы»  </t>
  </si>
  <si>
    <t xml:space="preserve">Полезный отпуск электроэнергии  на i-м объекте  по физическим лицам в  базовом периоде группы потребителей «население сельское в пределах соц.нормы»  </t>
  </si>
  <si>
    <t xml:space="preserve">Полезный отпуск электроэнергии  на i-м объекте  по физическим лицам в  базовом периоде группы потребителей «население сельское сверх соц.нормы»  </t>
  </si>
  <si>
    <t xml:space="preserve">Полезный отпуск электроэнергии  на i-м объекте  по юридическим лицам в базовом периоде по уровню напряжения СН2 </t>
  </si>
  <si>
    <t xml:space="preserve">Полезный отпуск электроэнергии  на i-м объекте  по юридическим лицам в базовом периоде по уровню напряжения НН </t>
  </si>
  <si>
    <t xml:space="preserve">Полезный отпуск электроэнергии  на i-м объекте  по физическим лицам в  базовом периоде группы потребителей «население городское в пределах соц.нормы»  </t>
  </si>
  <si>
    <t>Ижевский РЭС ПС Прессовая ф.1911 ТП-226 (фидер 6-10кВ)</t>
  </si>
  <si>
    <t>Ижевский РЭС ПС Прессовая ф.1911 ТП-296 (фидер 6-10кВ)</t>
  </si>
  <si>
    <t>Ижевский РЭС ПС Прессовая ф.1911 ТП-745 (фидер 6-10кВ)</t>
  </si>
  <si>
    <t>Ижевский РЭС ПС Прессовая ф.1911 ТП-303 (фидер 6-10кВ)</t>
  </si>
  <si>
    <t>Ижевский РЭС ПС Прессовая ф.1911 ТП-1025 (фидер 6-10кВ)</t>
  </si>
  <si>
    <t>Ижевский РЭС ПС Прессовая ф.1911 ТП-1067 (фидер 6-10кВ)</t>
  </si>
  <si>
    <t>Ижевский РЭС ПС Прессовая ф.1911 ТП-1100 (фидер 6-10кВ)</t>
  </si>
  <si>
    <t>Приложение № 6 к энергосервисному контракту от                               2019 года №                                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</si>
</sst>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/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/>
    <xf numFmtId="10" fontId="2" fillId="0" borderId="2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0" fontId="2" fillId="0" borderId="1" xfId="0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/>
    <xf numFmtId="10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293301</xdr:colOff>
      <xdr:row>9</xdr:row>
      <xdr:rowOff>1670167</xdr:rowOff>
    </xdr:from>
    <xdr:to>
      <xdr:col>1</xdr:col>
      <xdr:colOff>604631</xdr:colOff>
      <xdr:row>10</xdr:row>
      <xdr:rowOff>15417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214" y="4469689"/>
          <a:ext cx="311330" cy="200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</xdr:row>
      <xdr:rowOff>198781</xdr:rowOff>
    </xdr:from>
    <xdr:to>
      <xdr:col>1</xdr:col>
      <xdr:colOff>614376</xdr:colOff>
      <xdr:row>12</xdr:row>
      <xdr:rowOff>389282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34" y="6195390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14</xdr:row>
      <xdr:rowOff>0</xdr:rowOff>
    </xdr:from>
    <xdr:to>
      <xdr:col>1</xdr:col>
      <xdr:colOff>599246</xdr:colOff>
      <xdr:row>14</xdr:row>
      <xdr:rowOff>161925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34" y="813352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</xdr:row>
      <xdr:rowOff>207065</xdr:rowOff>
    </xdr:from>
    <xdr:to>
      <xdr:col>1</xdr:col>
      <xdr:colOff>607529</xdr:colOff>
      <xdr:row>16</xdr:row>
      <xdr:rowOff>368990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217" y="1011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18</xdr:row>
      <xdr:rowOff>8283</xdr:rowOff>
    </xdr:from>
    <xdr:to>
      <xdr:col>1</xdr:col>
      <xdr:colOff>607530</xdr:colOff>
      <xdr:row>18</xdr:row>
      <xdr:rowOff>170208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218" y="12034631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</xdr:row>
      <xdr:rowOff>140805</xdr:rowOff>
    </xdr:from>
    <xdr:to>
      <xdr:col>1</xdr:col>
      <xdr:colOff>607529</xdr:colOff>
      <xdr:row>20</xdr:row>
      <xdr:rowOff>302730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217" y="13798827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28</xdr:row>
      <xdr:rowOff>165653</xdr:rowOff>
    </xdr:from>
    <xdr:to>
      <xdr:col>1</xdr:col>
      <xdr:colOff>603802</xdr:colOff>
      <xdr:row>28</xdr:row>
      <xdr:rowOff>327578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65" y="1836254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30</xdr:row>
      <xdr:rowOff>8283</xdr:rowOff>
    </xdr:from>
    <xdr:to>
      <xdr:col>1</xdr:col>
      <xdr:colOff>578954</xdr:colOff>
      <xdr:row>30</xdr:row>
      <xdr:rowOff>170208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217" y="19911392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32</xdr:row>
      <xdr:rowOff>16565</xdr:rowOff>
    </xdr:from>
    <xdr:to>
      <xdr:col>1</xdr:col>
      <xdr:colOff>615812</xdr:colOff>
      <xdr:row>32</xdr:row>
      <xdr:rowOff>178490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183295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34</xdr:row>
      <xdr:rowOff>198783</xdr:rowOff>
    </xdr:from>
    <xdr:to>
      <xdr:col>1</xdr:col>
      <xdr:colOff>582681</xdr:colOff>
      <xdr:row>34</xdr:row>
      <xdr:rowOff>360708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369" y="2364684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36</xdr:row>
      <xdr:rowOff>41413</xdr:rowOff>
    </xdr:from>
    <xdr:to>
      <xdr:col>1</xdr:col>
      <xdr:colOff>590964</xdr:colOff>
      <xdr:row>37</xdr:row>
      <xdr:rowOff>4556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652" y="2546902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38</xdr:row>
      <xdr:rowOff>74544</xdr:rowOff>
    </xdr:from>
    <xdr:to>
      <xdr:col>1</xdr:col>
      <xdr:colOff>624094</xdr:colOff>
      <xdr:row>38</xdr:row>
      <xdr:rowOff>236469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782" y="27133827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46</xdr:row>
      <xdr:rowOff>99391</xdr:rowOff>
    </xdr:from>
    <xdr:to>
      <xdr:col>1</xdr:col>
      <xdr:colOff>562389</xdr:colOff>
      <xdr:row>46</xdr:row>
      <xdr:rowOff>261316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652" y="3154017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48</xdr:row>
      <xdr:rowOff>91109</xdr:rowOff>
    </xdr:from>
    <xdr:to>
      <xdr:col>1</xdr:col>
      <xdr:colOff>529258</xdr:colOff>
      <xdr:row>48</xdr:row>
      <xdr:rowOff>253034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521" y="3300619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50</xdr:row>
      <xdr:rowOff>33130</xdr:rowOff>
    </xdr:from>
    <xdr:to>
      <xdr:col>1</xdr:col>
      <xdr:colOff>574399</xdr:colOff>
      <xdr:row>50</xdr:row>
      <xdr:rowOff>195055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87" y="348449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52</xdr:row>
      <xdr:rowOff>331305</xdr:rowOff>
    </xdr:from>
    <xdr:to>
      <xdr:col>1</xdr:col>
      <xdr:colOff>599246</xdr:colOff>
      <xdr:row>52</xdr:row>
      <xdr:rowOff>493230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34" y="3681619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54</xdr:row>
      <xdr:rowOff>157370</xdr:rowOff>
    </xdr:from>
    <xdr:to>
      <xdr:col>1</xdr:col>
      <xdr:colOff>624094</xdr:colOff>
      <xdr:row>54</xdr:row>
      <xdr:rowOff>319295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782" y="384147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56</xdr:row>
      <xdr:rowOff>124239</xdr:rowOff>
    </xdr:from>
    <xdr:to>
      <xdr:col>1</xdr:col>
      <xdr:colOff>615812</xdr:colOff>
      <xdr:row>56</xdr:row>
      <xdr:rowOff>286164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101547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64</xdr:row>
      <xdr:rowOff>99391</xdr:rowOff>
    </xdr:from>
    <xdr:to>
      <xdr:col>1</xdr:col>
      <xdr:colOff>562389</xdr:colOff>
      <xdr:row>64</xdr:row>
      <xdr:rowOff>261316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66</xdr:row>
      <xdr:rowOff>91109</xdr:rowOff>
    </xdr:from>
    <xdr:to>
      <xdr:col>1</xdr:col>
      <xdr:colOff>529258</xdr:colOff>
      <xdr:row>66</xdr:row>
      <xdr:rowOff>253034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68</xdr:row>
      <xdr:rowOff>33130</xdr:rowOff>
    </xdr:from>
    <xdr:to>
      <xdr:col>1</xdr:col>
      <xdr:colOff>574399</xdr:colOff>
      <xdr:row>68</xdr:row>
      <xdr:rowOff>195055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70</xdr:row>
      <xdr:rowOff>331305</xdr:rowOff>
    </xdr:from>
    <xdr:to>
      <xdr:col>1</xdr:col>
      <xdr:colOff>599246</xdr:colOff>
      <xdr:row>70</xdr:row>
      <xdr:rowOff>493230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72</xdr:row>
      <xdr:rowOff>157370</xdr:rowOff>
    </xdr:from>
    <xdr:to>
      <xdr:col>1</xdr:col>
      <xdr:colOff>624094</xdr:colOff>
      <xdr:row>72</xdr:row>
      <xdr:rowOff>319295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74</xdr:row>
      <xdr:rowOff>124239</xdr:rowOff>
    </xdr:from>
    <xdr:to>
      <xdr:col>1</xdr:col>
      <xdr:colOff>615812</xdr:colOff>
      <xdr:row>74</xdr:row>
      <xdr:rowOff>286164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82</xdr:row>
      <xdr:rowOff>99391</xdr:rowOff>
    </xdr:from>
    <xdr:to>
      <xdr:col>1</xdr:col>
      <xdr:colOff>562389</xdr:colOff>
      <xdr:row>82</xdr:row>
      <xdr:rowOff>261316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84</xdr:row>
      <xdr:rowOff>91109</xdr:rowOff>
    </xdr:from>
    <xdr:to>
      <xdr:col>1</xdr:col>
      <xdr:colOff>529258</xdr:colOff>
      <xdr:row>84</xdr:row>
      <xdr:rowOff>253034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86</xdr:row>
      <xdr:rowOff>33130</xdr:rowOff>
    </xdr:from>
    <xdr:to>
      <xdr:col>1</xdr:col>
      <xdr:colOff>574399</xdr:colOff>
      <xdr:row>86</xdr:row>
      <xdr:rowOff>195055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88</xdr:row>
      <xdr:rowOff>331305</xdr:rowOff>
    </xdr:from>
    <xdr:to>
      <xdr:col>1</xdr:col>
      <xdr:colOff>599246</xdr:colOff>
      <xdr:row>88</xdr:row>
      <xdr:rowOff>493230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90</xdr:row>
      <xdr:rowOff>157370</xdr:rowOff>
    </xdr:from>
    <xdr:to>
      <xdr:col>1</xdr:col>
      <xdr:colOff>624094</xdr:colOff>
      <xdr:row>90</xdr:row>
      <xdr:rowOff>319295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92</xdr:row>
      <xdr:rowOff>124239</xdr:rowOff>
    </xdr:from>
    <xdr:to>
      <xdr:col>1</xdr:col>
      <xdr:colOff>615812</xdr:colOff>
      <xdr:row>92</xdr:row>
      <xdr:rowOff>286164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100</xdr:row>
      <xdr:rowOff>99391</xdr:rowOff>
    </xdr:from>
    <xdr:to>
      <xdr:col>1</xdr:col>
      <xdr:colOff>562389</xdr:colOff>
      <xdr:row>100</xdr:row>
      <xdr:rowOff>261316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102</xdr:row>
      <xdr:rowOff>91109</xdr:rowOff>
    </xdr:from>
    <xdr:to>
      <xdr:col>1</xdr:col>
      <xdr:colOff>529258</xdr:colOff>
      <xdr:row>102</xdr:row>
      <xdr:rowOff>253034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104</xdr:row>
      <xdr:rowOff>33130</xdr:rowOff>
    </xdr:from>
    <xdr:to>
      <xdr:col>1</xdr:col>
      <xdr:colOff>574399</xdr:colOff>
      <xdr:row>104</xdr:row>
      <xdr:rowOff>195055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106</xdr:row>
      <xdr:rowOff>331305</xdr:rowOff>
    </xdr:from>
    <xdr:to>
      <xdr:col>1</xdr:col>
      <xdr:colOff>599246</xdr:colOff>
      <xdr:row>106</xdr:row>
      <xdr:rowOff>493230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108</xdr:row>
      <xdr:rowOff>157370</xdr:rowOff>
    </xdr:from>
    <xdr:to>
      <xdr:col>1</xdr:col>
      <xdr:colOff>624094</xdr:colOff>
      <xdr:row>108</xdr:row>
      <xdr:rowOff>319295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110</xdr:row>
      <xdr:rowOff>124239</xdr:rowOff>
    </xdr:from>
    <xdr:to>
      <xdr:col>1</xdr:col>
      <xdr:colOff>615812</xdr:colOff>
      <xdr:row>110</xdr:row>
      <xdr:rowOff>286164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118</xdr:row>
      <xdr:rowOff>99391</xdr:rowOff>
    </xdr:from>
    <xdr:to>
      <xdr:col>1</xdr:col>
      <xdr:colOff>562389</xdr:colOff>
      <xdr:row>118</xdr:row>
      <xdr:rowOff>261316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120</xdr:row>
      <xdr:rowOff>91109</xdr:rowOff>
    </xdr:from>
    <xdr:to>
      <xdr:col>1</xdr:col>
      <xdr:colOff>529258</xdr:colOff>
      <xdr:row>120</xdr:row>
      <xdr:rowOff>253034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122</xdr:row>
      <xdr:rowOff>33130</xdr:rowOff>
    </xdr:from>
    <xdr:to>
      <xdr:col>1</xdr:col>
      <xdr:colOff>574399</xdr:colOff>
      <xdr:row>122</xdr:row>
      <xdr:rowOff>195055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124</xdr:row>
      <xdr:rowOff>331305</xdr:rowOff>
    </xdr:from>
    <xdr:to>
      <xdr:col>1</xdr:col>
      <xdr:colOff>599246</xdr:colOff>
      <xdr:row>124</xdr:row>
      <xdr:rowOff>493230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126</xdr:row>
      <xdr:rowOff>157370</xdr:rowOff>
    </xdr:from>
    <xdr:to>
      <xdr:col>1</xdr:col>
      <xdr:colOff>624094</xdr:colOff>
      <xdr:row>126</xdr:row>
      <xdr:rowOff>319295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128</xdr:row>
      <xdr:rowOff>124239</xdr:rowOff>
    </xdr:from>
    <xdr:to>
      <xdr:col>1</xdr:col>
      <xdr:colOff>615812</xdr:colOff>
      <xdr:row>128</xdr:row>
      <xdr:rowOff>286164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136</xdr:row>
      <xdr:rowOff>99391</xdr:rowOff>
    </xdr:from>
    <xdr:to>
      <xdr:col>1</xdr:col>
      <xdr:colOff>562389</xdr:colOff>
      <xdr:row>136</xdr:row>
      <xdr:rowOff>261316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138</xdr:row>
      <xdr:rowOff>91109</xdr:rowOff>
    </xdr:from>
    <xdr:to>
      <xdr:col>1</xdr:col>
      <xdr:colOff>529258</xdr:colOff>
      <xdr:row>138</xdr:row>
      <xdr:rowOff>253034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140</xdr:row>
      <xdr:rowOff>33130</xdr:rowOff>
    </xdr:from>
    <xdr:to>
      <xdr:col>1</xdr:col>
      <xdr:colOff>574399</xdr:colOff>
      <xdr:row>140</xdr:row>
      <xdr:rowOff>195055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142</xdr:row>
      <xdr:rowOff>331305</xdr:rowOff>
    </xdr:from>
    <xdr:to>
      <xdr:col>1</xdr:col>
      <xdr:colOff>599246</xdr:colOff>
      <xdr:row>142</xdr:row>
      <xdr:rowOff>493230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144</xdr:row>
      <xdr:rowOff>157370</xdr:rowOff>
    </xdr:from>
    <xdr:to>
      <xdr:col>1</xdr:col>
      <xdr:colOff>624094</xdr:colOff>
      <xdr:row>144</xdr:row>
      <xdr:rowOff>319295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146</xdr:row>
      <xdr:rowOff>124239</xdr:rowOff>
    </xdr:from>
    <xdr:to>
      <xdr:col>1</xdr:col>
      <xdr:colOff>615812</xdr:colOff>
      <xdr:row>146</xdr:row>
      <xdr:rowOff>286164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154</xdr:row>
      <xdr:rowOff>99391</xdr:rowOff>
    </xdr:from>
    <xdr:to>
      <xdr:col>1</xdr:col>
      <xdr:colOff>562389</xdr:colOff>
      <xdr:row>154</xdr:row>
      <xdr:rowOff>261316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156</xdr:row>
      <xdr:rowOff>91109</xdr:rowOff>
    </xdr:from>
    <xdr:to>
      <xdr:col>1</xdr:col>
      <xdr:colOff>529258</xdr:colOff>
      <xdr:row>156</xdr:row>
      <xdr:rowOff>253034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158</xdr:row>
      <xdr:rowOff>33130</xdr:rowOff>
    </xdr:from>
    <xdr:to>
      <xdr:col>1</xdr:col>
      <xdr:colOff>574399</xdr:colOff>
      <xdr:row>158</xdr:row>
      <xdr:rowOff>195055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160</xdr:row>
      <xdr:rowOff>331305</xdr:rowOff>
    </xdr:from>
    <xdr:to>
      <xdr:col>1</xdr:col>
      <xdr:colOff>599246</xdr:colOff>
      <xdr:row>160</xdr:row>
      <xdr:rowOff>493230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162</xdr:row>
      <xdr:rowOff>157370</xdr:rowOff>
    </xdr:from>
    <xdr:to>
      <xdr:col>1</xdr:col>
      <xdr:colOff>624094</xdr:colOff>
      <xdr:row>162</xdr:row>
      <xdr:rowOff>319295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164</xdr:row>
      <xdr:rowOff>124239</xdr:rowOff>
    </xdr:from>
    <xdr:to>
      <xdr:col>1</xdr:col>
      <xdr:colOff>615812</xdr:colOff>
      <xdr:row>164</xdr:row>
      <xdr:rowOff>286164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172</xdr:row>
      <xdr:rowOff>99391</xdr:rowOff>
    </xdr:from>
    <xdr:to>
      <xdr:col>1</xdr:col>
      <xdr:colOff>562389</xdr:colOff>
      <xdr:row>172</xdr:row>
      <xdr:rowOff>261316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174</xdr:row>
      <xdr:rowOff>91109</xdr:rowOff>
    </xdr:from>
    <xdr:to>
      <xdr:col>1</xdr:col>
      <xdr:colOff>529258</xdr:colOff>
      <xdr:row>174</xdr:row>
      <xdr:rowOff>253034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176</xdr:row>
      <xdr:rowOff>33130</xdr:rowOff>
    </xdr:from>
    <xdr:to>
      <xdr:col>1</xdr:col>
      <xdr:colOff>574399</xdr:colOff>
      <xdr:row>176</xdr:row>
      <xdr:rowOff>195055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178</xdr:row>
      <xdr:rowOff>331305</xdr:rowOff>
    </xdr:from>
    <xdr:to>
      <xdr:col>1</xdr:col>
      <xdr:colOff>599246</xdr:colOff>
      <xdr:row>178</xdr:row>
      <xdr:rowOff>493230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180</xdr:row>
      <xdr:rowOff>157370</xdr:rowOff>
    </xdr:from>
    <xdr:to>
      <xdr:col>1</xdr:col>
      <xdr:colOff>624094</xdr:colOff>
      <xdr:row>180</xdr:row>
      <xdr:rowOff>319295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182</xdr:row>
      <xdr:rowOff>124239</xdr:rowOff>
    </xdr:from>
    <xdr:to>
      <xdr:col>1</xdr:col>
      <xdr:colOff>615812</xdr:colOff>
      <xdr:row>182</xdr:row>
      <xdr:rowOff>286164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190</xdr:row>
      <xdr:rowOff>99391</xdr:rowOff>
    </xdr:from>
    <xdr:to>
      <xdr:col>1</xdr:col>
      <xdr:colOff>562389</xdr:colOff>
      <xdr:row>190</xdr:row>
      <xdr:rowOff>261316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192</xdr:row>
      <xdr:rowOff>91109</xdr:rowOff>
    </xdr:from>
    <xdr:to>
      <xdr:col>1</xdr:col>
      <xdr:colOff>529258</xdr:colOff>
      <xdr:row>192</xdr:row>
      <xdr:rowOff>253034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194</xdr:row>
      <xdr:rowOff>33130</xdr:rowOff>
    </xdr:from>
    <xdr:to>
      <xdr:col>1</xdr:col>
      <xdr:colOff>574399</xdr:colOff>
      <xdr:row>194</xdr:row>
      <xdr:rowOff>195055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196</xdr:row>
      <xdr:rowOff>331305</xdr:rowOff>
    </xdr:from>
    <xdr:to>
      <xdr:col>1</xdr:col>
      <xdr:colOff>599246</xdr:colOff>
      <xdr:row>196</xdr:row>
      <xdr:rowOff>493230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198</xdr:row>
      <xdr:rowOff>157370</xdr:rowOff>
    </xdr:from>
    <xdr:to>
      <xdr:col>1</xdr:col>
      <xdr:colOff>624094</xdr:colOff>
      <xdr:row>198</xdr:row>
      <xdr:rowOff>319295</xdr:rowOff>
    </xdr:to>
    <xdr:pic>
      <xdr:nvPicPr>
        <xdr:cNvPr id="90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200</xdr:row>
      <xdr:rowOff>124239</xdr:rowOff>
    </xdr:from>
    <xdr:to>
      <xdr:col>1</xdr:col>
      <xdr:colOff>615812</xdr:colOff>
      <xdr:row>200</xdr:row>
      <xdr:rowOff>286164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208</xdr:row>
      <xdr:rowOff>99391</xdr:rowOff>
    </xdr:from>
    <xdr:to>
      <xdr:col>1</xdr:col>
      <xdr:colOff>562389</xdr:colOff>
      <xdr:row>208</xdr:row>
      <xdr:rowOff>261316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210</xdr:row>
      <xdr:rowOff>91109</xdr:rowOff>
    </xdr:from>
    <xdr:to>
      <xdr:col>1</xdr:col>
      <xdr:colOff>529258</xdr:colOff>
      <xdr:row>210</xdr:row>
      <xdr:rowOff>253034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212</xdr:row>
      <xdr:rowOff>33130</xdr:rowOff>
    </xdr:from>
    <xdr:to>
      <xdr:col>1</xdr:col>
      <xdr:colOff>574399</xdr:colOff>
      <xdr:row>212</xdr:row>
      <xdr:rowOff>195055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214</xdr:row>
      <xdr:rowOff>331305</xdr:rowOff>
    </xdr:from>
    <xdr:to>
      <xdr:col>1</xdr:col>
      <xdr:colOff>599246</xdr:colOff>
      <xdr:row>214</xdr:row>
      <xdr:rowOff>493230</xdr:rowOff>
    </xdr:to>
    <xdr:pic>
      <xdr:nvPicPr>
        <xdr:cNvPr id="95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216</xdr:row>
      <xdr:rowOff>157370</xdr:rowOff>
    </xdr:from>
    <xdr:to>
      <xdr:col>1</xdr:col>
      <xdr:colOff>624094</xdr:colOff>
      <xdr:row>216</xdr:row>
      <xdr:rowOff>319295</xdr:rowOff>
    </xdr:to>
    <xdr:pic>
      <xdr:nvPicPr>
        <xdr:cNvPr id="96" name="Рисунок 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218</xdr:row>
      <xdr:rowOff>124239</xdr:rowOff>
    </xdr:from>
    <xdr:to>
      <xdr:col>1</xdr:col>
      <xdr:colOff>615812</xdr:colOff>
      <xdr:row>218</xdr:row>
      <xdr:rowOff>286164</xdr:rowOff>
    </xdr:to>
    <xdr:pic>
      <xdr:nvPicPr>
        <xdr:cNvPr id="97" name="Рисунок 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226</xdr:row>
      <xdr:rowOff>99391</xdr:rowOff>
    </xdr:from>
    <xdr:to>
      <xdr:col>1</xdr:col>
      <xdr:colOff>562389</xdr:colOff>
      <xdr:row>226</xdr:row>
      <xdr:rowOff>261316</xdr:rowOff>
    </xdr:to>
    <xdr:pic>
      <xdr:nvPicPr>
        <xdr:cNvPr id="98" name="Рисунок 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228</xdr:row>
      <xdr:rowOff>91109</xdr:rowOff>
    </xdr:from>
    <xdr:to>
      <xdr:col>1</xdr:col>
      <xdr:colOff>529258</xdr:colOff>
      <xdr:row>228</xdr:row>
      <xdr:rowOff>253034</xdr:rowOff>
    </xdr:to>
    <xdr:pic>
      <xdr:nvPicPr>
        <xdr:cNvPr id="99" name="Рисунок 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230</xdr:row>
      <xdr:rowOff>33130</xdr:rowOff>
    </xdr:from>
    <xdr:to>
      <xdr:col>1</xdr:col>
      <xdr:colOff>574399</xdr:colOff>
      <xdr:row>230</xdr:row>
      <xdr:rowOff>195055</xdr:rowOff>
    </xdr:to>
    <xdr:pic>
      <xdr:nvPicPr>
        <xdr:cNvPr id="100" name="Рисунок 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232</xdr:row>
      <xdr:rowOff>331305</xdr:rowOff>
    </xdr:from>
    <xdr:to>
      <xdr:col>1</xdr:col>
      <xdr:colOff>599246</xdr:colOff>
      <xdr:row>232</xdr:row>
      <xdr:rowOff>493230</xdr:rowOff>
    </xdr:to>
    <xdr:pic>
      <xdr:nvPicPr>
        <xdr:cNvPr id="101" name="Рисунок 1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234</xdr:row>
      <xdr:rowOff>157370</xdr:rowOff>
    </xdr:from>
    <xdr:to>
      <xdr:col>1</xdr:col>
      <xdr:colOff>624094</xdr:colOff>
      <xdr:row>234</xdr:row>
      <xdr:rowOff>319295</xdr:rowOff>
    </xdr:to>
    <xdr:pic>
      <xdr:nvPicPr>
        <xdr:cNvPr id="102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236</xdr:row>
      <xdr:rowOff>124239</xdr:rowOff>
    </xdr:from>
    <xdr:to>
      <xdr:col>1</xdr:col>
      <xdr:colOff>615812</xdr:colOff>
      <xdr:row>236</xdr:row>
      <xdr:rowOff>286164</xdr:rowOff>
    </xdr:to>
    <xdr:pic>
      <xdr:nvPicPr>
        <xdr:cNvPr id="10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244</xdr:row>
      <xdr:rowOff>99391</xdr:rowOff>
    </xdr:from>
    <xdr:to>
      <xdr:col>1</xdr:col>
      <xdr:colOff>562389</xdr:colOff>
      <xdr:row>244</xdr:row>
      <xdr:rowOff>261316</xdr:rowOff>
    </xdr:to>
    <xdr:pic>
      <xdr:nvPicPr>
        <xdr:cNvPr id="104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246</xdr:row>
      <xdr:rowOff>91109</xdr:rowOff>
    </xdr:from>
    <xdr:to>
      <xdr:col>1</xdr:col>
      <xdr:colOff>529258</xdr:colOff>
      <xdr:row>246</xdr:row>
      <xdr:rowOff>253034</xdr:rowOff>
    </xdr:to>
    <xdr:pic>
      <xdr:nvPicPr>
        <xdr:cNvPr id="105" name="Рисунок 1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248</xdr:row>
      <xdr:rowOff>33130</xdr:rowOff>
    </xdr:from>
    <xdr:to>
      <xdr:col>1</xdr:col>
      <xdr:colOff>574399</xdr:colOff>
      <xdr:row>248</xdr:row>
      <xdr:rowOff>195055</xdr:rowOff>
    </xdr:to>
    <xdr:pic>
      <xdr:nvPicPr>
        <xdr:cNvPr id="106" name="Рисунок 1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250</xdr:row>
      <xdr:rowOff>331305</xdr:rowOff>
    </xdr:from>
    <xdr:to>
      <xdr:col>1</xdr:col>
      <xdr:colOff>599246</xdr:colOff>
      <xdr:row>250</xdr:row>
      <xdr:rowOff>493230</xdr:rowOff>
    </xdr:to>
    <xdr:pic>
      <xdr:nvPicPr>
        <xdr:cNvPr id="107" name="Рисунок 1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252</xdr:row>
      <xdr:rowOff>157370</xdr:rowOff>
    </xdr:from>
    <xdr:to>
      <xdr:col>1</xdr:col>
      <xdr:colOff>624094</xdr:colOff>
      <xdr:row>252</xdr:row>
      <xdr:rowOff>319295</xdr:rowOff>
    </xdr:to>
    <xdr:pic>
      <xdr:nvPicPr>
        <xdr:cNvPr id="108" name="Рисунок 1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254</xdr:row>
      <xdr:rowOff>124239</xdr:rowOff>
    </xdr:from>
    <xdr:to>
      <xdr:col>1</xdr:col>
      <xdr:colOff>615812</xdr:colOff>
      <xdr:row>254</xdr:row>
      <xdr:rowOff>286164</xdr:rowOff>
    </xdr:to>
    <xdr:pic>
      <xdr:nvPicPr>
        <xdr:cNvPr id="109" name="Рисунок 1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262</xdr:row>
      <xdr:rowOff>99391</xdr:rowOff>
    </xdr:from>
    <xdr:to>
      <xdr:col>1</xdr:col>
      <xdr:colOff>562389</xdr:colOff>
      <xdr:row>262</xdr:row>
      <xdr:rowOff>261316</xdr:rowOff>
    </xdr:to>
    <xdr:pic>
      <xdr:nvPicPr>
        <xdr:cNvPr id="116" name="Рисунок 1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264</xdr:row>
      <xdr:rowOff>91109</xdr:rowOff>
    </xdr:from>
    <xdr:to>
      <xdr:col>1</xdr:col>
      <xdr:colOff>529258</xdr:colOff>
      <xdr:row>264</xdr:row>
      <xdr:rowOff>253034</xdr:rowOff>
    </xdr:to>
    <xdr:pic>
      <xdr:nvPicPr>
        <xdr:cNvPr id="117" name="Рисунок 1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266</xdr:row>
      <xdr:rowOff>33130</xdr:rowOff>
    </xdr:from>
    <xdr:to>
      <xdr:col>1</xdr:col>
      <xdr:colOff>574399</xdr:colOff>
      <xdr:row>266</xdr:row>
      <xdr:rowOff>195055</xdr:rowOff>
    </xdr:to>
    <xdr:pic>
      <xdr:nvPicPr>
        <xdr:cNvPr id="118" name="Рисунок 1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268</xdr:row>
      <xdr:rowOff>331305</xdr:rowOff>
    </xdr:from>
    <xdr:to>
      <xdr:col>1</xdr:col>
      <xdr:colOff>599246</xdr:colOff>
      <xdr:row>268</xdr:row>
      <xdr:rowOff>493230</xdr:rowOff>
    </xdr:to>
    <xdr:pic>
      <xdr:nvPicPr>
        <xdr:cNvPr id="119" name="Рисунок 1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270</xdr:row>
      <xdr:rowOff>157370</xdr:rowOff>
    </xdr:from>
    <xdr:to>
      <xdr:col>1</xdr:col>
      <xdr:colOff>624094</xdr:colOff>
      <xdr:row>270</xdr:row>
      <xdr:rowOff>319295</xdr:rowOff>
    </xdr:to>
    <xdr:pic>
      <xdr:nvPicPr>
        <xdr:cNvPr id="120" name="Рисунок 1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272</xdr:row>
      <xdr:rowOff>124239</xdr:rowOff>
    </xdr:from>
    <xdr:to>
      <xdr:col>1</xdr:col>
      <xdr:colOff>615812</xdr:colOff>
      <xdr:row>272</xdr:row>
      <xdr:rowOff>286164</xdr:rowOff>
    </xdr:to>
    <xdr:pic>
      <xdr:nvPicPr>
        <xdr:cNvPr id="121" name="Рисунок 1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280</xdr:row>
      <xdr:rowOff>99391</xdr:rowOff>
    </xdr:from>
    <xdr:to>
      <xdr:col>1</xdr:col>
      <xdr:colOff>562389</xdr:colOff>
      <xdr:row>280</xdr:row>
      <xdr:rowOff>261316</xdr:rowOff>
    </xdr:to>
    <xdr:pic>
      <xdr:nvPicPr>
        <xdr:cNvPr id="122" name="Рисунок 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282</xdr:row>
      <xdr:rowOff>91109</xdr:rowOff>
    </xdr:from>
    <xdr:to>
      <xdr:col>1</xdr:col>
      <xdr:colOff>529258</xdr:colOff>
      <xdr:row>282</xdr:row>
      <xdr:rowOff>253034</xdr:rowOff>
    </xdr:to>
    <xdr:pic>
      <xdr:nvPicPr>
        <xdr:cNvPr id="123" name="Рисунок 1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284</xdr:row>
      <xdr:rowOff>33130</xdr:rowOff>
    </xdr:from>
    <xdr:to>
      <xdr:col>1</xdr:col>
      <xdr:colOff>574399</xdr:colOff>
      <xdr:row>284</xdr:row>
      <xdr:rowOff>195055</xdr:rowOff>
    </xdr:to>
    <xdr:pic>
      <xdr:nvPicPr>
        <xdr:cNvPr id="124" name="Рисунок 1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286</xdr:row>
      <xdr:rowOff>331305</xdr:rowOff>
    </xdr:from>
    <xdr:to>
      <xdr:col>1</xdr:col>
      <xdr:colOff>599246</xdr:colOff>
      <xdr:row>286</xdr:row>
      <xdr:rowOff>493230</xdr:rowOff>
    </xdr:to>
    <xdr:pic>
      <xdr:nvPicPr>
        <xdr:cNvPr id="125" name="Рисунок 1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288</xdr:row>
      <xdr:rowOff>157370</xdr:rowOff>
    </xdr:from>
    <xdr:to>
      <xdr:col>1</xdr:col>
      <xdr:colOff>624094</xdr:colOff>
      <xdr:row>288</xdr:row>
      <xdr:rowOff>319295</xdr:rowOff>
    </xdr:to>
    <xdr:pic>
      <xdr:nvPicPr>
        <xdr:cNvPr id="126" name="Рисунок 1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290</xdr:row>
      <xdr:rowOff>124239</xdr:rowOff>
    </xdr:from>
    <xdr:to>
      <xdr:col>1</xdr:col>
      <xdr:colOff>615812</xdr:colOff>
      <xdr:row>290</xdr:row>
      <xdr:rowOff>286164</xdr:rowOff>
    </xdr:to>
    <xdr:pic>
      <xdr:nvPicPr>
        <xdr:cNvPr id="127" name="Рисунок 1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298</xdr:row>
      <xdr:rowOff>99391</xdr:rowOff>
    </xdr:from>
    <xdr:to>
      <xdr:col>1</xdr:col>
      <xdr:colOff>562389</xdr:colOff>
      <xdr:row>298</xdr:row>
      <xdr:rowOff>261316</xdr:rowOff>
    </xdr:to>
    <xdr:pic>
      <xdr:nvPicPr>
        <xdr:cNvPr id="134" name="Рисунок 1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300</xdr:row>
      <xdr:rowOff>91109</xdr:rowOff>
    </xdr:from>
    <xdr:to>
      <xdr:col>1</xdr:col>
      <xdr:colOff>529258</xdr:colOff>
      <xdr:row>300</xdr:row>
      <xdr:rowOff>253034</xdr:rowOff>
    </xdr:to>
    <xdr:pic>
      <xdr:nvPicPr>
        <xdr:cNvPr id="135" name="Рисунок 1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302</xdr:row>
      <xdr:rowOff>33130</xdr:rowOff>
    </xdr:from>
    <xdr:to>
      <xdr:col>1</xdr:col>
      <xdr:colOff>574399</xdr:colOff>
      <xdr:row>302</xdr:row>
      <xdr:rowOff>195055</xdr:rowOff>
    </xdr:to>
    <xdr:pic>
      <xdr:nvPicPr>
        <xdr:cNvPr id="136" name="Рисунок 1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304</xdr:row>
      <xdr:rowOff>331305</xdr:rowOff>
    </xdr:from>
    <xdr:to>
      <xdr:col>1</xdr:col>
      <xdr:colOff>599246</xdr:colOff>
      <xdr:row>304</xdr:row>
      <xdr:rowOff>493230</xdr:rowOff>
    </xdr:to>
    <xdr:pic>
      <xdr:nvPicPr>
        <xdr:cNvPr id="137" name="Рисунок 1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306</xdr:row>
      <xdr:rowOff>157370</xdr:rowOff>
    </xdr:from>
    <xdr:to>
      <xdr:col>1</xdr:col>
      <xdr:colOff>624094</xdr:colOff>
      <xdr:row>306</xdr:row>
      <xdr:rowOff>319295</xdr:rowOff>
    </xdr:to>
    <xdr:pic>
      <xdr:nvPicPr>
        <xdr:cNvPr id="138" name="Рисунок 1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308</xdr:row>
      <xdr:rowOff>124239</xdr:rowOff>
    </xdr:from>
    <xdr:to>
      <xdr:col>1</xdr:col>
      <xdr:colOff>615812</xdr:colOff>
      <xdr:row>308</xdr:row>
      <xdr:rowOff>286164</xdr:rowOff>
    </xdr:to>
    <xdr:pic>
      <xdr:nvPicPr>
        <xdr:cNvPr id="139" name="Рисунок 1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316</xdr:row>
      <xdr:rowOff>99391</xdr:rowOff>
    </xdr:from>
    <xdr:to>
      <xdr:col>1</xdr:col>
      <xdr:colOff>562389</xdr:colOff>
      <xdr:row>316</xdr:row>
      <xdr:rowOff>261316</xdr:rowOff>
    </xdr:to>
    <xdr:pic>
      <xdr:nvPicPr>
        <xdr:cNvPr id="146" name="Рисунок 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318</xdr:row>
      <xdr:rowOff>91109</xdr:rowOff>
    </xdr:from>
    <xdr:to>
      <xdr:col>1</xdr:col>
      <xdr:colOff>529258</xdr:colOff>
      <xdr:row>318</xdr:row>
      <xdr:rowOff>253034</xdr:rowOff>
    </xdr:to>
    <xdr:pic>
      <xdr:nvPicPr>
        <xdr:cNvPr id="147" name="Рисунок 1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320</xdr:row>
      <xdr:rowOff>33130</xdr:rowOff>
    </xdr:from>
    <xdr:to>
      <xdr:col>1</xdr:col>
      <xdr:colOff>574399</xdr:colOff>
      <xdr:row>320</xdr:row>
      <xdr:rowOff>195055</xdr:rowOff>
    </xdr:to>
    <xdr:pic>
      <xdr:nvPicPr>
        <xdr:cNvPr id="148" name="Рисунок 1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322</xdr:row>
      <xdr:rowOff>331305</xdr:rowOff>
    </xdr:from>
    <xdr:to>
      <xdr:col>1</xdr:col>
      <xdr:colOff>599246</xdr:colOff>
      <xdr:row>322</xdr:row>
      <xdr:rowOff>493230</xdr:rowOff>
    </xdr:to>
    <xdr:pic>
      <xdr:nvPicPr>
        <xdr:cNvPr id="149" name="Рисунок 1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324</xdr:row>
      <xdr:rowOff>157370</xdr:rowOff>
    </xdr:from>
    <xdr:to>
      <xdr:col>1</xdr:col>
      <xdr:colOff>624094</xdr:colOff>
      <xdr:row>324</xdr:row>
      <xdr:rowOff>319295</xdr:rowOff>
    </xdr:to>
    <xdr:pic>
      <xdr:nvPicPr>
        <xdr:cNvPr id="150" name="Рисунок 1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326</xdr:row>
      <xdr:rowOff>124239</xdr:rowOff>
    </xdr:from>
    <xdr:to>
      <xdr:col>1</xdr:col>
      <xdr:colOff>615812</xdr:colOff>
      <xdr:row>326</xdr:row>
      <xdr:rowOff>286164</xdr:rowOff>
    </xdr:to>
    <xdr:pic>
      <xdr:nvPicPr>
        <xdr:cNvPr id="151" name="Рисунок 1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334</xdr:row>
      <xdr:rowOff>99391</xdr:rowOff>
    </xdr:from>
    <xdr:to>
      <xdr:col>1</xdr:col>
      <xdr:colOff>562389</xdr:colOff>
      <xdr:row>334</xdr:row>
      <xdr:rowOff>261316</xdr:rowOff>
    </xdr:to>
    <xdr:pic>
      <xdr:nvPicPr>
        <xdr:cNvPr id="158" name="Рисунок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336</xdr:row>
      <xdr:rowOff>91109</xdr:rowOff>
    </xdr:from>
    <xdr:to>
      <xdr:col>1</xdr:col>
      <xdr:colOff>529258</xdr:colOff>
      <xdr:row>336</xdr:row>
      <xdr:rowOff>253034</xdr:rowOff>
    </xdr:to>
    <xdr:pic>
      <xdr:nvPicPr>
        <xdr:cNvPr id="159" name="Рисунок 1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338</xdr:row>
      <xdr:rowOff>33130</xdr:rowOff>
    </xdr:from>
    <xdr:to>
      <xdr:col>1</xdr:col>
      <xdr:colOff>574399</xdr:colOff>
      <xdr:row>338</xdr:row>
      <xdr:rowOff>195055</xdr:rowOff>
    </xdr:to>
    <xdr:pic>
      <xdr:nvPicPr>
        <xdr:cNvPr id="160" name="Рисунок 1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340</xdr:row>
      <xdr:rowOff>331305</xdr:rowOff>
    </xdr:from>
    <xdr:to>
      <xdr:col>1</xdr:col>
      <xdr:colOff>599246</xdr:colOff>
      <xdr:row>340</xdr:row>
      <xdr:rowOff>493230</xdr:rowOff>
    </xdr:to>
    <xdr:pic>
      <xdr:nvPicPr>
        <xdr:cNvPr id="161" name="Рисунок 1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342</xdr:row>
      <xdr:rowOff>157370</xdr:rowOff>
    </xdr:from>
    <xdr:to>
      <xdr:col>1</xdr:col>
      <xdr:colOff>624094</xdr:colOff>
      <xdr:row>342</xdr:row>
      <xdr:rowOff>319295</xdr:rowOff>
    </xdr:to>
    <xdr:pic>
      <xdr:nvPicPr>
        <xdr:cNvPr id="162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344</xdr:row>
      <xdr:rowOff>124239</xdr:rowOff>
    </xdr:from>
    <xdr:to>
      <xdr:col>1</xdr:col>
      <xdr:colOff>615812</xdr:colOff>
      <xdr:row>344</xdr:row>
      <xdr:rowOff>286164</xdr:rowOff>
    </xdr:to>
    <xdr:pic>
      <xdr:nvPicPr>
        <xdr:cNvPr id="163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352</xdr:row>
      <xdr:rowOff>99391</xdr:rowOff>
    </xdr:from>
    <xdr:to>
      <xdr:col>1</xdr:col>
      <xdr:colOff>562389</xdr:colOff>
      <xdr:row>352</xdr:row>
      <xdr:rowOff>261316</xdr:rowOff>
    </xdr:to>
    <xdr:pic>
      <xdr:nvPicPr>
        <xdr:cNvPr id="170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354</xdr:row>
      <xdr:rowOff>91109</xdr:rowOff>
    </xdr:from>
    <xdr:to>
      <xdr:col>1</xdr:col>
      <xdr:colOff>529258</xdr:colOff>
      <xdr:row>354</xdr:row>
      <xdr:rowOff>253034</xdr:rowOff>
    </xdr:to>
    <xdr:pic>
      <xdr:nvPicPr>
        <xdr:cNvPr id="171" name="Рисунок 1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356</xdr:row>
      <xdr:rowOff>33130</xdr:rowOff>
    </xdr:from>
    <xdr:to>
      <xdr:col>1</xdr:col>
      <xdr:colOff>574399</xdr:colOff>
      <xdr:row>356</xdr:row>
      <xdr:rowOff>195055</xdr:rowOff>
    </xdr:to>
    <xdr:pic>
      <xdr:nvPicPr>
        <xdr:cNvPr id="172" name="Рисунок 1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358</xdr:row>
      <xdr:rowOff>331305</xdr:rowOff>
    </xdr:from>
    <xdr:to>
      <xdr:col>1</xdr:col>
      <xdr:colOff>599246</xdr:colOff>
      <xdr:row>358</xdr:row>
      <xdr:rowOff>493230</xdr:rowOff>
    </xdr:to>
    <xdr:pic>
      <xdr:nvPicPr>
        <xdr:cNvPr id="173" name="Рисунок 1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360</xdr:row>
      <xdr:rowOff>157370</xdr:rowOff>
    </xdr:from>
    <xdr:to>
      <xdr:col>1</xdr:col>
      <xdr:colOff>624094</xdr:colOff>
      <xdr:row>360</xdr:row>
      <xdr:rowOff>319295</xdr:rowOff>
    </xdr:to>
    <xdr:pic>
      <xdr:nvPicPr>
        <xdr:cNvPr id="174" name="Рисунок 1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362</xdr:row>
      <xdr:rowOff>124239</xdr:rowOff>
    </xdr:from>
    <xdr:to>
      <xdr:col>1</xdr:col>
      <xdr:colOff>615812</xdr:colOff>
      <xdr:row>362</xdr:row>
      <xdr:rowOff>286164</xdr:rowOff>
    </xdr:to>
    <xdr:pic>
      <xdr:nvPicPr>
        <xdr:cNvPr id="175" name="Рисунок 1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370</xdr:row>
      <xdr:rowOff>99391</xdr:rowOff>
    </xdr:from>
    <xdr:to>
      <xdr:col>1</xdr:col>
      <xdr:colOff>562389</xdr:colOff>
      <xdr:row>370</xdr:row>
      <xdr:rowOff>261316</xdr:rowOff>
    </xdr:to>
    <xdr:pic>
      <xdr:nvPicPr>
        <xdr:cNvPr id="182" name="Рисунок 1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372</xdr:row>
      <xdr:rowOff>91109</xdr:rowOff>
    </xdr:from>
    <xdr:to>
      <xdr:col>1</xdr:col>
      <xdr:colOff>529258</xdr:colOff>
      <xdr:row>372</xdr:row>
      <xdr:rowOff>253034</xdr:rowOff>
    </xdr:to>
    <xdr:pic>
      <xdr:nvPicPr>
        <xdr:cNvPr id="183" name="Рисунок 1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374</xdr:row>
      <xdr:rowOff>33130</xdr:rowOff>
    </xdr:from>
    <xdr:to>
      <xdr:col>1</xdr:col>
      <xdr:colOff>574399</xdr:colOff>
      <xdr:row>374</xdr:row>
      <xdr:rowOff>195055</xdr:rowOff>
    </xdr:to>
    <xdr:pic>
      <xdr:nvPicPr>
        <xdr:cNvPr id="184" name="Рисунок 1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376</xdr:row>
      <xdr:rowOff>331305</xdr:rowOff>
    </xdr:from>
    <xdr:to>
      <xdr:col>1</xdr:col>
      <xdr:colOff>599246</xdr:colOff>
      <xdr:row>376</xdr:row>
      <xdr:rowOff>493230</xdr:rowOff>
    </xdr:to>
    <xdr:pic>
      <xdr:nvPicPr>
        <xdr:cNvPr id="18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378</xdr:row>
      <xdr:rowOff>157370</xdr:rowOff>
    </xdr:from>
    <xdr:to>
      <xdr:col>1</xdr:col>
      <xdr:colOff>624094</xdr:colOff>
      <xdr:row>378</xdr:row>
      <xdr:rowOff>319295</xdr:rowOff>
    </xdr:to>
    <xdr:pic>
      <xdr:nvPicPr>
        <xdr:cNvPr id="186" name="Рисунок 1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380</xdr:row>
      <xdr:rowOff>124239</xdr:rowOff>
    </xdr:from>
    <xdr:to>
      <xdr:col>1</xdr:col>
      <xdr:colOff>615812</xdr:colOff>
      <xdr:row>380</xdr:row>
      <xdr:rowOff>286164</xdr:rowOff>
    </xdr:to>
    <xdr:pic>
      <xdr:nvPicPr>
        <xdr:cNvPr id="187" name="Рисунок 1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388</xdr:row>
      <xdr:rowOff>99391</xdr:rowOff>
    </xdr:from>
    <xdr:to>
      <xdr:col>1</xdr:col>
      <xdr:colOff>562389</xdr:colOff>
      <xdr:row>388</xdr:row>
      <xdr:rowOff>261316</xdr:rowOff>
    </xdr:to>
    <xdr:pic>
      <xdr:nvPicPr>
        <xdr:cNvPr id="194" name="Рисунок 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390</xdr:row>
      <xdr:rowOff>91109</xdr:rowOff>
    </xdr:from>
    <xdr:to>
      <xdr:col>1</xdr:col>
      <xdr:colOff>529258</xdr:colOff>
      <xdr:row>390</xdr:row>
      <xdr:rowOff>253034</xdr:rowOff>
    </xdr:to>
    <xdr:pic>
      <xdr:nvPicPr>
        <xdr:cNvPr id="195" name="Рисунок 1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392</xdr:row>
      <xdr:rowOff>33130</xdr:rowOff>
    </xdr:from>
    <xdr:to>
      <xdr:col>1</xdr:col>
      <xdr:colOff>574399</xdr:colOff>
      <xdr:row>392</xdr:row>
      <xdr:rowOff>195055</xdr:rowOff>
    </xdr:to>
    <xdr:pic>
      <xdr:nvPicPr>
        <xdr:cNvPr id="196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394</xdr:row>
      <xdr:rowOff>331305</xdr:rowOff>
    </xdr:from>
    <xdr:to>
      <xdr:col>1</xdr:col>
      <xdr:colOff>599246</xdr:colOff>
      <xdr:row>394</xdr:row>
      <xdr:rowOff>493230</xdr:rowOff>
    </xdr:to>
    <xdr:pic>
      <xdr:nvPicPr>
        <xdr:cNvPr id="197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396</xdr:row>
      <xdr:rowOff>157370</xdr:rowOff>
    </xdr:from>
    <xdr:to>
      <xdr:col>1</xdr:col>
      <xdr:colOff>624094</xdr:colOff>
      <xdr:row>396</xdr:row>
      <xdr:rowOff>319295</xdr:rowOff>
    </xdr:to>
    <xdr:pic>
      <xdr:nvPicPr>
        <xdr:cNvPr id="198" name="Рисунок 1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398</xdr:row>
      <xdr:rowOff>124239</xdr:rowOff>
    </xdr:from>
    <xdr:to>
      <xdr:col>1</xdr:col>
      <xdr:colOff>615812</xdr:colOff>
      <xdr:row>398</xdr:row>
      <xdr:rowOff>286164</xdr:rowOff>
    </xdr:to>
    <xdr:pic>
      <xdr:nvPicPr>
        <xdr:cNvPr id="199" name="Рисунок 1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406</xdr:row>
      <xdr:rowOff>99391</xdr:rowOff>
    </xdr:from>
    <xdr:to>
      <xdr:col>1</xdr:col>
      <xdr:colOff>562389</xdr:colOff>
      <xdr:row>406</xdr:row>
      <xdr:rowOff>261316</xdr:rowOff>
    </xdr:to>
    <xdr:pic>
      <xdr:nvPicPr>
        <xdr:cNvPr id="206" name="Рисунок 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408</xdr:row>
      <xdr:rowOff>91109</xdr:rowOff>
    </xdr:from>
    <xdr:to>
      <xdr:col>1</xdr:col>
      <xdr:colOff>529258</xdr:colOff>
      <xdr:row>408</xdr:row>
      <xdr:rowOff>253034</xdr:rowOff>
    </xdr:to>
    <xdr:pic>
      <xdr:nvPicPr>
        <xdr:cNvPr id="207" name="Рисунок 2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410</xdr:row>
      <xdr:rowOff>33130</xdr:rowOff>
    </xdr:from>
    <xdr:to>
      <xdr:col>1</xdr:col>
      <xdr:colOff>574399</xdr:colOff>
      <xdr:row>410</xdr:row>
      <xdr:rowOff>195055</xdr:rowOff>
    </xdr:to>
    <xdr:pic>
      <xdr:nvPicPr>
        <xdr:cNvPr id="208" name="Рисунок 2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412</xdr:row>
      <xdr:rowOff>331305</xdr:rowOff>
    </xdr:from>
    <xdr:to>
      <xdr:col>1</xdr:col>
      <xdr:colOff>599246</xdr:colOff>
      <xdr:row>412</xdr:row>
      <xdr:rowOff>493230</xdr:rowOff>
    </xdr:to>
    <xdr:pic>
      <xdr:nvPicPr>
        <xdr:cNvPr id="209" name="Рисунок 2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414</xdr:row>
      <xdr:rowOff>157370</xdr:rowOff>
    </xdr:from>
    <xdr:to>
      <xdr:col>1</xdr:col>
      <xdr:colOff>624094</xdr:colOff>
      <xdr:row>414</xdr:row>
      <xdr:rowOff>319295</xdr:rowOff>
    </xdr:to>
    <xdr:pic>
      <xdr:nvPicPr>
        <xdr:cNvPr id="210" name="Рисунок 2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416</xdr:row>
      <xdr:rowOff>124239</xdr:rowOff>
    </xdr:from>
    <xdr:to>
      <xdr:col>1</xdr:col>
      <xdr:colOff>615812</xdr:colOff>
      <xdr:row>416</xdr:row>
      <xdr:rowOff>286164</xdr:rowOff>
    </xdr:to>
    <xdr:pic>
      <xdr:nvPicPr>
        <xdr:cNvPr id="211" name="Рисунок 2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424</xdr:row>
      <xdr:rowOff>99391</xdr:rowOff>
    </xdr:from>
    <xdr:to>
      <xdr:col>1</xdr:col>
      <xdr:colOff>562389</xdr:colOff>
      <xdr:row>424</xdr:row>
      <xdr:rowOff>261316</xdr:rowOff>
    </xdr:to>
    <xdr:pic>
      <xdr:nvPicPr>
        <xdr:cNvPr id="218" name="Рисунок 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426</xdr:row>
      <xdr:rowOff>91109</xdr:rowOff>
    </xdr:from>
    <xdr:to>
      <xdr:col>1</xdr:col>
      <xdr:colOff>529258</xdr:colOff>
      <xdr:row>426</xdr:row>
      <xdr:rowOff>253034</xdr:rowOff>
    </xdr:to>
    <xdr:pic>
      <xdr:nvPicPr>
        <xdr:cNvPr id="219" name="Рисунок 2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428</xdr:row>
      <xdr:rowOff>33130</xdr:rowOff>
    </xdr:from>
    <xdr:to>
      <xdr:col>1</xdr:col>
      <xdr:colOff>574399</xdr:colOff>
      <xdr:row>428</xdr:row>
      <xdr:rowOff>195055</xdr:rowOff>
    </xdr:to>
    <xdr:pic>
      <xdr:nvPicPr>
        <xdr:cNvPr id="220" name="Рисунок 2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430</xdr:row>
      <xdr:rowOff>331305</xdr:rowOff>
    </xdr:from>
    <xdr:to>
      <xdr:col>1</xdr:col>
      <xdr:colOff>599246</xdr:colOff>
      <xdr:row>430</xdr:row>
      <xdr:rowOff>493230</xdr:rowOff>
    </xdr:to>
    <xdr:pic>
      <xdr:nvPicPr>
        <xdr:cNvPr id="221" name="Рисунок 2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432</xdr:row>
      <xdr:rowOff>157370</xdr:rowOff>
    </xdr:from>
    <xdr:to>
      <xdr:col>1</xdr:col>
      <xdr:colOff>624094</xdr:colOff>
      <xdr:row>432</xdr:row>
      <xdr:rowOff>319295</xdr:rowOff>
    </xdr:to>
    <xdr:pic>
      <xdr:nvPicPr>
        <xdr:cNvPr id="222" name="Рисунок 22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434</xdr:row>
      <xdr:rowOff>124239</xdr:rowOff>
    </xdr:from>
    <xdr:to>
      <xdr:col>1</xdr:col>
      <xdr:colOff>615812</xdr:colOff>
      <xdr:row>434</xdr:row>
      <xdr:rowOff>286164</xdr:rowOff>
    </xdr:to>
    <xdr:pic>
      <xdr:nvPicPr>
        <xdr:cNvPr id="223" name="Рисунок 22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442</xdr:row>
      <xdr:rowOff>99391</xdr:rowOff>
    </xdr:from>
    <xdr:to>
      <xdr:col>1</xdr:col>
      <xdr:colOff>562389</xdr:colOff>
      <xdr:row>442</xdr:row>
      <xdr:rowOff>261316</xdr:rowOff>
    </xdr:to>
    <xdr:pic>
      <xdr:nvPicPr>
        <xdr:cNvPr id="224" name="Рисунок 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444</xdr:row>
      <xdr:rowOff>91109</xdr:rowOff>
    </xdr:from>
    <xdr:to>
      <xdr:col>1</xdr:col>
      <xdr:colOff>529258</xdr:colOff>
      <xdr:row>444</xdr:row>
      <xdr:rowOff>253034</xdr:rowOff>
    </xdr:to>
    <xdr:pic>
      <xdr:nvPicPr>
        <xdr:cNvPr id="225" name="Рисунок 2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446</xdr:row>
      <xdr:rowOff>33130</xdr:rowOff>
    </xdr:from>
    <xdr:to>
      <xdr:col>1</xdr:col>
      <xdr:colOff>574399</xdr:colOff>
      <xdr:row>446</xdr:row>
      <xdr:rowOff>195055</xdr:rowOff>
    </xdr:to>
    <xdr:pic>
      <xdr:nvPicPr>
        <xdr:cNvPr id="226" name="Рисунок 2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448</xdr:row>
      <xdr:rowOff>331305</xdr:rowOff>
    </xdr:from>
    <xdr:to>
      <xdr:col>1</xdr:col>
      <xdr:colOff>599246</xdr:colOff>
      <xdr:row>448</xdr:row>
      <xdr:rowOff>493230</xdr:rowOff>
    </xdr:to>
    <xdr:pic>
      <xdr:nvPicPr>
        <xdr:cNvPr id="227" name="Рисунок 2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450</xdr:row>
      <xdr:rowOff>157370</xdr:rowOff>
    </xdr:from>
    <xdr:to>
      <xdr:col>1</xdr:col>
      <xdr:colOff>624094</xdr:colOff>
      <xdr:row>450</xdr:row>
      <xdr:rowOff>319295</xdr:rowOff>
    </xdr:to>
    <xdr:pic>
      <xdr:nvPicPr>
        <xdr:cNvPr id="228" name="Рисунок 2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452</xdr:row>
      <xdr:rowOff>124239</xdr:rowOff>
    </xdr:from>
    <xdr:to>
      <xdr:col>1</xdr:col>
      <xdr:colOff>615812</xdr:colOff>
      <xdr:row>452</xdr:row>
      <xdr:rowOff>286164</xdr:rowOff>
    </xdr:to>
    <xdr:pic>
      <xdr:nvPicPr>
        <xdr:cNvPr id="229" name="Рисунок 2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460</xdr:row>
      <xdr:rowOff>99391</xdr:rowOff>
    </xdr:from>
    <xdr:to>
      <xdr:col>1</xdr:col>
      <xdr:colOff>562389</xdr:colOff>
      <xdr:row>460</xdr:row>
      <xdr:rowOff>261316</xdr:rowOff>
    </xdr:to>
    <xdr:pic>
      <xdr:nvPicPr>
        <xdr:cNvPr id="236" name="Рисунок 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462</xdr:row>
      <xdr:rowOff>91109</xdr:rowOff>
    </xdr:from>
    <xdr:to>
      <xdr:col>1</xdr:col>
      <xdr:colOff>529258</xdr:colOff>
      <xdr:row>462</xdr:row>
      <xdr:rowOff>253034</xdr:rowOff>
    </xdr:to>
    <xdr:pic>
      <xdr:nvPicPr>
        <xdr:cNvPr id="237" name="Рисунок 2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464</xdr:row>
      <xdr:rowOff>33130</xdr:rowOff>
    </xdr:from>
    <xdr:to>
      <xdr:col>1</xdr:col>
      <xdr:colOff>574399</xdr:colOff>
      <xdr:row>464</xdr:row>
      <xdr:rowOff>195055</xdr:rowOff>
    </xdr:to>
    <xdr:pic>
      <xdr:nvPicPr>
        <xdr:cNvPr id="238" name="Рисунок 2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466</xdr:row>
      <xdr:rowOff>331305</xdr:rowOff>
    </xdr:from>
    <xdr:to>
      <xdr:col>1</xdr:col>
      <xdr:colOff>599246</xdr:colOff>
      <xdr:row>466</xdr:row>
      <xdr:rowOff>493230</xdr:rowOff>
    </xdr:to>
    <xdr:pic>
      <xdr:nvPicPr>
        <xdr:cNvPr id="239" name="Рисунок 2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468</xdr:row>
      <xdr:rowOff>157370</xdr:rowOff>
    </xdr:from>
    <xdr:to>
      <xdr:col>1</xdr:col>
      <xdr:colOff>624094</xdr:colOff>
      <xdr:row>468</xdr:row>
      <xdr:rowOff>319295</xdr:rowOff>
    </xdr:to>
    <xdr:pic>
      <xdr:nvPicPr>
        <xdr:cNvPr id="240" name="Рисунок 23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470</xdr:row>
      <xdr:rowOff>124239</xdr:rowOff>
    </xdr:from>
    <xdr:to>
      <xdr:col>1</xdr:col>
      <xdr:colOff>615812</xdr:colOff>
      <xdr:row>470</xdr:row>
      <xdr:rowOff>286164</xdr:rowOff>
    </xdr:to>
    <xdr:pic>
      <xdr:nvPicPr>
        <xdr:cNvPr id="241" name="Рисунок 2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478</xdr:row>
      <xdr:rowOff>99391</xdr:rowOff>
    </xdr:from>
    <xdr:to>
      <xdr:col>1</xdr:col>
      <xdr:colOff>562389</xdr:colOff>
      <xdr:row>478</xdr:row>
      <xdr:rowOff>261316</xdr:rowOff>
    </xdr:to>
    <xdr:pic>
      <xdr:nvPicPr>
        <xdr:cNvPr id="248" name="Рисунок 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480</xdr:row>
      <xdr:rowOff>91109</xdr:rowOff>
    </xdr:from>
    <xdr:to>
      <xdr:col>1</xdr:col>
      <xdr:colOff>529258</xdr:colOff>
      <xdr:row>480</xdr:row>
      <xdr:rowOff>253034</xdr:rowOff>
    </xdr:to>
    <xdr:pic>
      <xdr:nvPicPr>
        <xdr:cNvPr id="249" name="Рисунок 2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482</xdr:row>
      <xdr:rowOff>33130</xdr:rowOff>
    </xdr:from>
    <xdr:to>
      <xdr:col>1</xdr:col>
      <xdr:colOff>574399</xdr:colOff>
      <xdr:row>482</xdr:row>
      <xdr:rowOff>195055</xdr:rowOff>
    </xdr:to>
    <xdr:pic>
      <xdr:nvPicPr>
        <xdr:cNvPr id="250" name="Рисунок 2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484</xdr:row>
      <xdr:rowOff>331305</xdr:rowOff>
    </xdr:from>
    <xdr:to>
      <xdr:col>1</xdr:col>
      <xdr:colOff>599246</xdr:colOff>
      <xdr:row>484</xdr:row>
      <xdr:rowOff>493230</xdr:rowOff>
    </xdr:to>
    <xdr:pic>
      <xdr:nvPicPr>
        <xdr:cNvPr id="251" name="Рисунок 2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486</xdr:row>
      <xdr:rowOff>157370</xdr:rowOff>
    </xdr:from>
    <xdr:to>
      <xdr:col>1</xdr:col>
      <xdr:colOff>624094</xdr:colOff>
      <xdr:row>486</xdr:row>
      <xdr:rowOff>319295</xdr:rowOff>
    </xdr:to>
    <xdr:pic>
      <xdr:nvPicPr>
        <xdr:cNvPr id="252" name="Рисунок 2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488</xdr:row>
      <xdr:rowOff>124239</xdr:rowOff>
    </xdr:from>
    <xdr:to>
      <xdr:col>1</xdr:col>
      <xdr:colOff>615812</xdr:colOff>
      <xdr:row>488</xdr:row>
      <xdr:rowOff>286164</xdr:rowOff>
    </xdr:to>
    <xdr:pic>
      <xdr:nvPicPr>
        <xdr:cNvPr id="253" name="Рисунок 2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496</xdr:row>
      <xdr:rowOff>99391</xdr:rowOff>
    </xdr:from>
    <xdr:to>
      <xdr:col>1</xdr:col>
      <xdr:colOff>562389</xdr:colOff>
      <xdr:row>496</xdr:row>
      <xdr:rowOff>261316</xdr:rowOff>
    </xdr:to>
    <xdr:pic>
      <xdr:nvPicPr>
        <xdr:cNvPr id="260" name="Рисунок 2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498</xdr:row>
      <xdr:rowOff>91109</xdr:rowOff>
    </xdr:from>
    <xdr:to>
      <xdr:col>1</xdr:col>
      <xdr:colOff>529258</xdr:colOff>
      <xdr:row>498</xdr:row>
      <xdr:rowOff>253034</xdr:rowOff>
    </xdr:to>
    <xdr:pic>
      <xdr:nvPicPr>
        <xdr:cNvPr id="261" name="Рисунок 2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500</xdr:row>
      <xdr:rowOff>33130</xdr:rowOff>
    </xdr:from>
    <xdr:to>
      <xdr:col>1</xdr:col>
      <xdr:colOff>574399</xdr:colOff>
      <xdr:row>500</xdr:row>
      <xdr:rowOff>195055</xdr:rowOff>
    </xdr:to>
    <xdr:pic>
      <xdr:nvPicPr>
        <xdr:cNvPr id="262" name="Рисунок 2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502</xdr:row>
      <xdr:rowOff>331305</xdr:rowOff>
    </xdr:from>
    <xdr:to>
      <xdr:col>1</xdr:col>
      <xdr:colOff>599246</xdr:colOff>
      <xdr:row>502</xdr:row>
      <xdr:rowOff>493230</xdr:rowOff>
    </xdr:to>
    <xdr:pic>
      <xdr:nvPicPr>
        <xdr:cNvPr id="263" name="Рисунок 2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504</xdr:row>
      <xdr:rowOff>157370</xdr:rowOff>
    </xdr:from>
    <xdr:to>
      <xdr:col>1</xdr:col>
      <xdr:colOff>624094</xdr:colOff>
      <xdr:row>504</xdr:row>
      <xdr:rowOff>319295</xdr:rowOff>
    </xdr:to>
    <xdr:pic>
      <xdr:nvPicPr>
        <xdr:cNvPr id="264" name="Рисунок 2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506</xdr:row>
      <xdr:rowOff>124239</xdr:rowOff>
    </xdr:from>
    <xdr:to>
      <xdr:col>1</xdr:col>
      <xdr:colOff>615812</xdr:colOff>
      <xdr:row>506</xdr:row>
      <xdr:rowOff>286164</xdr:rowOff>
    </xdr:to>
    <xdr:pic>
      <xdr:nvPicPr>
        <xdr:cNvPr id="265" name="Рисунок 2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514</xdr:row>
      <xdr:rowOff>99391</xdr:rowOff>
    </xdr:from>
    <xdr:to>
      <xdr:col>1</xdr:col>
      <xdr:colOff>562389</xdr:colOff>
      <xdr:row>514</xdr:row>
      <xdr:rowOff>261316</xdr:rowOff>
    </xdr:to>
    <xdr:pic>
      <xdr:nvPicPr>
        <xdr:cNvPr id="266" name="Рисунок 2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516</xdr:row>
      <xdr:rowOff>91109</xdr:rowOff>
    </xdr:from>
    <xdr:to>
      <xdr:col>1</xdr:col>
      <xdr:colOff>529258</xdr:colOff>
      <xdr:row>516</xdr:row>
      <xdr:rowOff>253034</xdr:rowOff>
    </xdr:to>
    <xdr:pic>
      <xdr:nvPicPr>
        <xdr:cNvPr id="267" name="Рисунок 2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518</xdr:row>
      <xdr:rowOff>33130</xdr:rowOff>
    </xdr:from>
    <xdr:to>
      <xdr:col>1</xdr:col>
      <xdr:colOff>574399</xdr:colOff>
      <xdr:row>518</xdr:row>
      <xdr:rowOff>195055</xdr:rowOff>
    </xdr:to>
    <xdr:pic>
      <xdr:nvPicPr>
        <xdr:cNvPr id="268" name="Рисунок 2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520</xdr:row>
      <xdr:rowOff>331305</xdr:rowOff>
    </xdr:from>
    <xdr:to>
      <xdr:col>1</xdr:col>
      <xdr:colOff>599246</xdr:colOff>
      <xdr:row>520</xdr:row>
      <xdr:rowOff>493230</xdr:rowOff>
    </xdr:to>
    <xdr:pic>
      <xdr:nvPicPr>
        <xdr:cNvPr id="269" name="Рисунок 2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522</xdr:row>
      <xdr:rowOff>157370</xdr:rowOff>
    </xdr:from>
    <xdr:to>
      <xdr:col>1</xdr:col>
      <xdr:colOff>624094</xdr:colOff>
      <xdr:row>522</xdr:row>
      <xdr:rowOff>319295</xdr:rowOff>
    </xdr:to>
    <xdr:pic>
      <xdr:nvPicPr>
        <xdr:cNvPr id="270" name="Рисунок 26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524</xdr:row>
      <xdr:rowOff>124239</xdr:rowOff>
    </xdr:from>
    <xdr:to>
      <xdr:col>1</xdr:col>
      <xdr:colOff>615812</xdr:colOff>
      <xdr:row>524</xdr:row>
      <xdr:rowOff>286164</xdr:rowOff>
    </xdr:to>
    <xdr:pic>
      <xdr:nvPicPr>
        <xdr:cNvPr id="271" name="Рисунок 2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532</xdr:row>
      <xdr:rowOff>99391</xdr:rowOff>
    </xdr:from>
    <xdr:to>
      <xdr:col>1</xdr:col>
      <xdr:colOff>562389</xdr:colOff>
      <xdr:row>532</xdr:row>
      <xdr:rowOff>261316</xdr:rowOff>
    </xdr:to>
    <xdr:pic>
      <xdr:nvPicPr>
        <xdr:cNvPr id="272" name="Рисунок 2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534</xdr:row>
      <xdr:rowOff>91109</xdr:rowOff>
    </xdr:from>
    <xdr:to>
      <xdr:col>1</xdr:col>
      <xdr:colOff>529258</xdr:colOff>
      <xdr:row>534</xdr:row>
      <xdr:rowOff>253034</xdr:rowOff>
    </xdr:to>
    <xdr:pic>
      <xdr:nvPicPr>
        <xdr:cNvPr id="273" name="Рисунок 2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536</xdr:row>
      <xdr:rowOff>33130</xdr:rowOff>
    </xdr:from>
    <xdr:to>
      <xdr:col>1</xdr:col>
      <xdr:colOff>574399</xdr:colOff>
      <xdr:row>536</xdr:row>
      <xdr:rowOff>195055</xdr:rowOff>
    </xdr:to>
    <xdr:pic>
      <xdr:nvPicPr>
        <xdr:cNvPr id="274" name="Рисунок 27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538</xdr:row>
      <xdr:rowOff>331305</xdr:rowOff>
    </xdr:from>
    <xdr:to>
      <xdr:col>1</xdr:col>
      <xdr:colOff>599246</xdr:colOff>
      <xdr:row>538</xdr:row>
      <xdr:rowOff>493230</xdr:rowOff>
    </xdr:to>
    <xdr:pic>
      <xdr:nvPicPr>
        <xdr:cNvPr id="275" name="Рисунок 2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540</xdr:row>
      <xdr:rowOff>157370</xdr:rowOff>
    </xdr:from>
    <xdr:to>
      <xdr:col>1</xdr:col>
      <xdr:colOff>624094</xdr:colOff>
      <xdr:row>540</xdr:row>
      <xdr:rowOff>319295</xdr:rowOff>
    </xdr:to>
    <xdr:pic>
      <xdr:nvPicPr>
        <xdr:cNvPr id="276" name="Рисунок 27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542</xdr:row>
      <xdr:rowOff>124239</xdr:rowOff>
    </xdr:from>
    <xdr:to>
      <xdr:col>1</xdr:col>
      <xdr:colOff>615812</xdr:colOff>
      <xdr:row>542</xdr:row>
      <xdr:rowOff>286164</xdr:rowOff>
    </xdr:to>
    <xdr:pic>
      <xdr:nvPicPr>
        <xdr:cNvPr id="277" name="Рисунок 27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550</xdr:row>
      <xdr:rowOff>99391</xdr:rowOff>
    </xdr:from>
    <xdr:to>
      <xdr:col>1</xdr:col>
      <xdr:colOff>562389</xdr:colOff>
      <xdr:row>550</xdr:row>
      <xdr:rowOff>261316</xdr:rowOff>
    </xdr:to>
    <xdr:pic>
      <xdr:nvPicPr>
        <xdr:cNvPr id="284" name="Рисунок 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552</xdr:row>
      <xdr:rowOff>91109</xdr:rowOff>
    </xdr:from>
    <xdr:to>
      <xdr:col>1</xdr:col>
      <xdr:colOff>529258</xdr:colOff>
      <xdr:row>552</xdr:row>
      <xdr:rowOff>253034</xdr:rowOff>
    </xdr:to>
    <xdr:pic>
      <xdr:nvPicPr>
        <xdr:cNvPr id="285" name="Рисунок 2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554</xdr:row>
      <xdr:rowOff>33130</xdr:rowOff>
    </xdr:from>
    <xdr:to>
      <xdr:col>1</xdr:col>
      <xdr:colOff>574399</xdr:colOff>
      <xdr:row>554</xdr:row>
      <xdr:rowOff>195055</xdr:rowOff>
    </xdr:to>
    <xdr:pic>
      <xdr:nvPicPr>
        <xdr:cNvPr id="286" name="Рисунок 2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556</xdr:row>
      <xdr:rowOff>331305</xdr:rowOff>
    </xdr:from>
    <xdr:to>
      <xdr:col>1</xdr:col>
      <xdr:colOff>599246</xdr:colOff>
      <xdr:row>556</xdr:row>
      <xdr:rowOff>493230</xdr:rowOff>
    </xdr:to>
    <xdr:pic>
      <xdr:nvPicPr>
        <xdr:cNvPr id="287" name="Рисунок 2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558</xdr:row>
      <xdr:rowOff>157370</xdr:rowOff>
    </xdr:from>
    <xdr:to>
      <xdr:col>1</xdr:col>
      <xdr:colOff>624094</xdr:colOff>
      <xdr:row>558</xdr:row>
      <xdr:rowOff>319295</xdr:rowOff>
    </xdr:to>
    <xdr:pic>
      <xdr:nvPicPr>
        <xdr:cNvPr id="288" name="Рисунок 2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560</xdr:row>
      <xdr:rowOff>124239</xdr:rowOff>
    </xdr:from>
    <xdr:to>
      <xdr:col>1</xdr:col>
      <xdr:colOff>615812</xdr:colOff>
      <xdr:row>560</xdr:row>
      <xdr:rowOff>286164</xdr:rowOff>
    </xdr:to>
    <xdr:pic>
      <xdr:nvPicPr>
        <xdr:cNvPr id="289" name="Рисунок 2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568</xdr:row>
      <xdr:rowOff>99391</xdr:rowOff>
    </xdr:from>
    <xdr:to>
      <xdr:col>1</xdr:col>
      <xdr:colOff>562389</xdr:colOff>
      <xdr:row>568</xdr:row>
      <xdr:rowOff>261316</xdr:rowOff>
    </xdr:to>
    <xdr:pic>
      <xdr:nvPicPr>
        <xdr:cNvPr id="296" name="Рисунок 2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570</xdr:row>
      <xdr:rowOff>91109</xdr:rowOff>
    </xdr:from>
    <xdr:to>
      <xdr:col>1</xdr:col>
      <xdr:colOff>529258</xdr:colOff>
      <xdr:row>570</xdr:row>
      <xdr:rowOff>253034</xdr:rowOff>
    </xdr:to>
    <xdr:pic>
      <xdr:nvPicPr>
        <xdr:cNvPr id="297" name="Рисунок 2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572</xdr:row>
      <xdr:rowOff>33130</xdr:rowOff>
    </xdr:from>
    <xdr:to>
      <xdr:col>1</xdr:col>
      <xdr:colOff>574399</xdr:colOff>
      <xdr:row>572</xdr:row>
      <xdr:rowOff>195055</xdr:rowOff>
    </xdr:to>
    <xdr:pic>
      <xdr:nvPicPr>
        <xdr:cNvPr id="298" name="Рисунок 2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574</xdr:row>
      <xdr:rowOff>331305</xdr:rowOff>
    </xdr:from>
    <xdr:to>
      <xdr:col>1</xdr:col>
      <xdr:colOff>599246</xdr:colOff>
      <xdr:row>574</xdr:row>
      <xdr:rowOff>493230</xdr:rowOff>
    </xdr:to>
    <xdr:pic>
      <xdr:nvPicPr>
        <xdr:cNvPr id="299" name="Рисунок 2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576</xdr:row>
      <xdr:rowOff>157370</xdr:rowOff>
    </xdr:from>
    <xdr:to>
      <xdr:col>1</xdr:col>
      <xdr:colOff>624094</xdr:colOff>
      <xdr:row>576</xdr:row>
      <xdr:rowOff>319295</xdr:rowOff>
    </xdr:to>
    <xdr:pic>
      <xdr:nvPicPr>
        <xdr:cNvPr id="300" name="Рисунок 29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578</xdr:row>
      <xdr:rowOff>124239</xdr:rowOff>
    </xdr:from>
    <xdr:to>
      <xdr:col>1</xdr:col>
      <xdr:colOff>615812</xdr:colOff>
      <xdr:row>578</xdr:row>
      <xdr:rowOff>286164</xdr:rowOff>
    </xdr:to>
    <xdr:pic>
      <xdr:nvPicPr>
        <xdr:cNvPr id="301" name="Рисунок 3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586</xdr:row>
      <xdr:rowOff>99391</xdr:rowOff>
    </xdr:from>
    <xdr:to>
      <xdr:col>1</xdr:col>
      <xdr:colOff>562389</xdr:colOff>
      <xdr:row>586</xdr:row>
      <xdr:rowOff>261316</xdr:rowOff>
    </xdr:to>
    <xdr:pic>
      <xdr:nvPicPr>
        <xdr:cNvPr id="302" name="Рисунок 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588</xdr:row>
      <xdr:rowOff>91109</xdr:rowOff>
    </xdr:from>
    <xdr:to>
      <xdr:col>1</xdr:col>
      <xdr:colOff>529258</xdr:colOff>
      <xdr:row>588</xdr:row>
      <xdr:rowOff>253034</xdr:rowOff>
    </xdr:to>
    <xdr:pic>
      <xdr:nvPicPr>
        <xdr:cNvPr id="303" name="Рисунок 3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590</xdr:row>
      <xdr:rowOff>33130</xdr:rowOff>
    </xdr:from>
    <xdr:to>
      <xdr:col>1</xdr:col>
      <xdr:colOff>574399</xdr:colOff>
      <xdr:row>590</xdr:row>
      <xdr:rowOff>195055</xdr:rowOff>
    </xdr:to>
    <xdr:pic>
      <xdr:nvPicPr>
        <xdr:cNvPr id="304" name="Рисунок 3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592</xdr:row>
      <xdr:rowOff>331305</xdr:rowOff>
    </xdr:from>
    <xdr:to>
      <xdr:col>1</xdr:col>
      <xdr:colOff>599246</xdr:colOff>
      <xdr:row>592</xdr:row>
      <xdr:rowOff>493230</xdr:rowOff>
    </xdr:to>
    <xdr:pic>
      <xdr:nvPicPr>
        <xdr:cNvPr id="305" name="Рисунок 3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594</xdr:row>
      <xdr:rowOff>157370</xdr:rowOff>
    </xdr:from>
    <xdr:to>
      <xdr:col>1</xdr:col>
      <xdr:colOff>624094</xdr:colOff>
      <xdr:row>594</xdr:row>
      <xdr:rowOff>319295</xdr:rowOff>
    </xdr:to>
    <xdr:pic>
      <xdr:nvPicPr>
        <xdr:cNvPr id="306" name="Рисунок 30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596</xdr:row>
      <xdr:rowOff>124239</xdr:rowOff>
    </xdr:from>
    <xdr:to>
      <xdr:col>1</xdr:col>
      <xdr:colOff>615812</xdr:colOff>
      <xdr:row>596</xdr:row>
      <xdr:rowOff>286164</xdr:rowOff>
    </xdr:to>
    <xdr:pic>
      <xdr:nvPicPr>
        <xdr:cNvPr id="307" name="Рисунок 30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604</xdr:row>
      <xdr:rowOff>99391</xdr:rowOff>
    </xdr:from>
    <xdr:to>
      <xdr:col>1</xdr:col>
      <xdr:colOff>562389</xdr:colOff>
      <xdr:row>604</xdr:row>
      <xdr:rowOff>261316</xdr:rowOff>
    </xdr:to>
    <xdr:pic>
      <xdr:nvPicPr>
        <xdr:cNvPr id="308" name="Рисунок 3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606</xdr:row>
      <xdr:rowOff>91109</xdr:rowOff>
    </xdr:from>
    <xdr:to>
      <xdr:col>1</xdr:col>
      <xdr:colOff>529258</xdr:colOff>
      <xdr:row>606</xdr:row>
      <xdr:rowOff>253034</xdr:rowOff>
    </xdr:to>
    <xdr:pic>
      <xdr:nvPicPr>
        <xdr:cNvPr id="309" name="Рисунок 3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608</xdr:row>
      <xdr:rowOff>33130</xdr:rowOff>
    </xdr:from>
    <xdr:to>
      <xdr:col>1</xdr:col>
      <xdr:colOff>574399</xdr:colOff>
      <xdr:row>608</xdr:row>
      <xdr:rowOff>195055</xdr:rowOff>
    </xdr:to>
    <xdr:pic>
      <xdr:nvPicPr>
        <xdr:cNvPr id="310" name="Рисунок 3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610</xdr:row>
      <xdr:rowOff>331305</xdr:rowOff>
    </xdr:from>
    <xdr:to>
      <xdr:col>1</xdr:col>
      <xdr:colOff>599246</xdr:colOff>
      <xdr:row>610</xdr:row>
      <xdr:rowOff>493230</xdr:rowOff>
    </xdr:to>
    <xdr:pic>
      <xdr:nvPicPr>
        <xdr:cNvPr id="311" name="Рисунок 3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612</xdr:row>
      <xdr:rowOff>157370</xdr:rowOff>
    </xdr:from>
    <xdr:to>
      <xdr:col>1</xdr:col>
      <xdr:colOff>624094</xdr:colOff>
      <xdr:row>612</xdr:row>
      <xdr:rowOff>319295</xdr:rowOff>
    </xdr:to>
    <xdr:pic>
      <xdr:nvPicPr>
        <xdr:cNvPr id="312" name="Рисунок 3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614</xdr:row>
      <xdr:rowOff>124239</xdr:rowOff>
    </xdr:from>
    <xdr:to>
      <xdr:col>1</xdr:col>
      <xdr:colOff>615812</xdr:colOff>
      <xdr:row>614</xdr:row>
      <xdr:rowOff>286164</xdr:rowOff>
    </xdr:to>
    <xdr:pic>
      <xdr:nvPicPr>
        <xdr:cNvPr id="313" name="Рисунок 3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622</xdr:row>
      <xdr:rowOff>99391</xdr:rowOff>
    </xdr:from>
    <xdr:to>
      <xdr:col>1</xdr:col>
      <xdr:colOff>562389</xdr:colOff>
      <xdr:row>622</xdr:row>
      <xdr:rowOff>261316</xdr:rowOff>
    </xdr:to>
    <xdr:pic>
      <xdr:nvPicPr>
        <xdr:cNvPr id="320" name="Рисунок 3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624</xdr:row>
      <xdr:rowOff>91109</xdr:rowOff>
    </xdr:from>
    <xdr:to>
      <xdr:col>1</xdr:col>
      <xdr:colOff>529258</xdr:colOff>
      <xdr:row>624</xdr:row>
      <xdr:rowOff>253034</xdr:rowOff>
    </xdr:to>
    <xdr:pic>
      <xdr:nvPicPr>
        <xdr:cNvPr id="321" name="Рисунок 3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626</xdr:row>
      <xdr:rowOff>33130</xdr:rowOff>
    </xdr:from>
    <xdr:to>
      <xdr:col>1</xdr:col>
      <xdr:colOff>574399</xdr:colOff>
      <xdr:row>626</xdr:row>
      <xdr:rowOff>195055</xdr:rowOff>
    </xdr:to>
    <xdr:pic>
      <xdr:nvPicPr>
        <xdr:cNvPr id="322" name="Рисунок 3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628</xdr:row>
      <xdr:rowOff>331305</xdr:rowOff>
    </xdr:from>
    <xdr:to>
      <xdr:col>1</xdr:col>
      <xdr:colOff>599246</xdr:colOff>
      <xdr:row>628</xdr:row>
      <xdr:rowOff>493230</xdr:rowOff>
    </xdr:to>
    <xdr:pic>
      <xdr:nvPicPr>
        <xdr:cNvPr id="323" name="Рисунок 3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630</xdr:row>
      <xdr:rowOff>157370</xdr:rowOff>
    </xdr:from>
    <xdr:to>
      <xdr:col>1</xdr:col>
      <xdr:colOff>624094</xdr:colOff>
      <xdr:row>630</xdr:row>
      <xdr:rowOff>319295</xdr:rowOff>
    </xdr:to>
    <xdr:pic>
      <xdr:nvPicPr>
        <xdr:cNvPr id="324" name="Рисунок 3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632</xdr:row>
      <xdr:rowOff>124239</xdr:rowOff>
    </xdr:from>
    <xdr:to>
      <xdr:col>1</xdr:col>
      <xdr:colOff>615812</xdr:colOff>
      <xdr:row>632</xdr:row>
      <xdr:rowOff>286164</xdr:rowOff>
    </xdr:to>
    <xdr:pic>
      <xdr:nvPicPr>
        <xdr:cNvPr id="325" name="Рисунок 3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640</xdr:row>
      <xdr:rowOff>99391</xdr:rowOff>
    </xdr:from>
    <xdr:to>
      <xdr:col>1</xdr:col>
      <xdr:colOff>562389</xdr:colOff>
      <xdr:row>640</xdr:row>
      <xdr:rowOff>261316</xdr:rowOff>
    </xdr:to>
    <xdr:pic>
      <xdr:nvPicPr>
        <xdr:cNvPr id="326" name="Рисунок 3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642</xdr:row>
      <xdr:rowOff>91109</xdr:rowOff>
    </xdr:from>
    <xdr:to>
      <xdr:col>1</xdr:col>
      <xdr:colOff>529258</xdr:colOff>
      <xdr:row>642</xdr:row>
      <xdr:rowOff>253034</xdr:rowOff>
    </xdr:to>
    <xdr:pic>
      <xdr:nvPicPr>
        <xdr:cNvPr id="327" name="Рисунок 3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644</xdr:row>
      <xdr:rowOff>33130</xdr:rowOff>
    </xdr:from>
    <xdr:to>
      <xdr:col>1</xdr:col>
      <xdr:colOff>574399</xdr:colOff>
      <xdr:row>644</xdr:row>
      <xdr:rowOff>195055</xdr:rowOff>
    </xdr:to>
    <xdr:pic>
      <xdr:nvPicPr>
        <xdr:cNvPr id="328" name="Рисунок 3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646</xdr:row>
      <xdr:rowOff>331305</xdr:rowOff>
    </xdr:from>
    <xdr:to>
      <xdr:col>1</xdr:col>
      <xdr:colOff>599246</xdr:colOff>
      <xdr:row>646</xdr:row>
      <xdr:rowOff>493230</xdr:rowOff>
    </xdr:to>
    <xdr:pic>
      <xdr:nvPicPr>
        <xdr:cNvPr id="329" name="Рисунок 3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648</xdr:row>
      <xdr:rowOff>157370</xdr:rowOff>
    </xdr:from>
    <xdr:to>
      <xdr:col>1</xdr:col>
      <xdr:colOff>624094</xdr:colOff>
      <xdr:row>648</xdr:row>
      <xdr:rowOff>319295</xdr:rowOff>
    </xdr:to>
    <xdr:pic>
      <xdr:nvPicPr>
        <xdr:cNvPr id="330" name="Рисунок 3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650</xdr:row>
      <xdr:rowOff>124239</xdr:rowOff>
    </xdr:from>
    <xdr:to>
      <xdr:col>1</xdr:col>
      <xdr:colOff>615812</xdr:colOff>
      <xdr:row>650</xdr:row>
      <xdr:rowOff>286164</xdr:rowOff>
    </xdr:to>
    <xdr:pic>
      <xdr:nvPicPr>
        <xdr:cNvPr id="331" name="Рисунок 3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658</xdr:row>
      <xdr:rowOff>99391</xdr:rowOff>
    </xdr:from>
    <xdr:to>
      <xdr:col>1</xdr:col>
      <xdr:colOff>562389</xdr:colOff>
      <xdr:row>658</xdr:row>
      <xdr:rowOff>261316</xdr:rowOff>
    </xdr:to>
    <xdr:pic>
      <xdr:nvPicPr>
        <xdr:cNvPr id="338" name="Рисунок 3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660</xdr:row>
      <xdr:rowOff>91109</xdr:rowOff>
    </xdr:from>
    <xdr:to>
      <xdr:col>1</xdr:col>
      <xdr:colOff>529258</xdr:colOff>
      <xdr:row>660</xdr:row>
      <xdr:rowOff>253034</xdr:rowOff>
    </xdr:to>
    <xdr:pic>
      <xdr:nvPicPr>
        <xdr:cNvPr id="339" name="Рисунок 3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662</xdr:row>
      <xdr:rowOff>33130</xdr:rowOff>
    </xdr:from>
    <xdr:to>
      <xdr:col>1</xdr:col>
      <xdr:colOff>574399</xdr:colOff>
      <xdr:row>662</xdr:row>
      <xdr:rowOff>195055</xdr:rowOff>
    </xdr:to>
    <xdr:pic>
      <xdr:nvPicPr>
        <xdr:cNvPr id="340" name="Рисунок 3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664</xdr:row>
      <xdr:rowOff>331305</xdr:rowOff>
    </xdr:from>
    <xdr:to>
      <xdr:col>1</xdr:col>
      <xdr:colOff>599246</xdr:colOff>
      <xdr:row>664</xdr:row>
      <xdr:rowOff>493230</xdr:rowOff>
    </xdr:to>
    <xdr:pic>
      <xdr:nvPicPr>
        <xdr:cNvPr id="341" name="Рисунок 3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666</xdr:row>
      <xdr:rowOff>157370</xdr:rowOff>
    </xdr:from>
    <xdr:to>
      <xdr:col>1</xdr:col>
      <xdr:colOff>624094</xdr:colOff>
      <xdr:row>666</xdr:row>
      <xdr:rowOff>319295</xdr:rowOff>
    </xdr:to>
    <xdr:pic>
      <xdr:nvPicPr>
        <xdr:cNvPr id="342" name="Рисунок 3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668</xdr:row>
      <xdr:rowOff>124239</xdr:rowOff>
    </xdr:from>
    <xdr:to>
      <xdr:col>1</xdr:col>
      <xdr:colOff>615812</xdr:colOff>
      <xdr:row>668</xdr:row>
      <xdr:rowOff>286164</xdr:rowOff>
    </xdr:to>
    <xdr:pic>
      <xdr:nvPicPr>
        <xdr:cNvPr id="343" name="Рисунок 3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676</xdr:row>
      <xdr:rowOff>99391</xdr:rowOff>
    </xdr:from>
    <xdr:to>
      <xdr:col>1</xdr:col>
      <xdr:colOff>562389</xdr:colOff>
      <xdr:row>676</xdr:row>
      <xdr:rowOff>261316</xdr:rowOff>
    </xdr:to>
    <xdr:pic>
      <xdr:nvPicPr>
        <xdr:cNvPr id="350" name="Рисунок 3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678</xdr:row>
      <xdr:rowOff>91109</xdr:rowOff>
    </xdr:from>
    <xdr:to>
      <xdr:col>1</xdr:col>
      <xdr:colOff>529258</xdr:colOff>
      <xdr:row>678</xdr:row>
      <xdr:rowOff>253034</xdr:rowOff>
    </xdr:to>
    <xdr:pic>
      <xdr:nvPicPr>
        <xdr:cNvPr id="351" name="Рисунок 3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680</xdr:row>
      <xdr:rowOff>33130</xdr:rowOff>
    </xdr:from>
    <xdr:to>
      <xdr:col>1</xdr:col>
      <xdr:colOff>574399</xdr:colOff>
      <xdr:row>680</xdr:row>
      <xdr:rowOff>195055</xdr:rowOff>
    </xdr:to>
    <xdr:pic>
      <xdr:nvPicPr>
        <xdr:cNvPr id="352" name="Рисунок 3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682</xdr:row>
      <xdr:rowOff>331305</xdr:rowOff>
    </xdr:from>
    <xdr:to>
      <xdr:col>1</xdr:col>
      <xdr:colOff>599246</xdr:colOff>
      <xdr:row>682</xdr:row>
      <xdr:rowOff>493230</xdr:rowOff>
    </xdr:to>
    <xdr:pic>
      <xdr:nvPicPr>
        <xdr:cNvPr id="353" name="Рисунок 3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684</xdr:row>
      <xdr:rowOff>157370</xdr:rowOff>
    </xdr:from>
    <xdr:to>
      <xdr:col>1</xdr:col>
      <xdr:colOff>624094</xdr:colOff>
      <xdr:row>684</xdr:row>
      <xdr:rowOff>319295</xdr:rowOff>
    </xdr:to>
    <xdr:pic>
      <xdr:nvPicPr>
        <xdr:cNvPr id="354" name="Рисунок 3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686</xdr:row>
      <xdr:rowOff>124239</xdr:rowOff>
    </xdr:from>
    <xdr:to>
      <xdr:col>1</xdr:col>
      <xdr:colOff>615812</xdr:colOff>
      <xdr:row>686</xdr:row>
      <xdr:rowOff>286164</xdr:rowOff>
    </xdr:to>
    <xdr:pic>
      <xdr:nvPicPr>
        <xdr:cNvPr id="355" name="Рисунок 3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694</xdr:row>
      <xdr:rowOff>99391</xdr:rowOff>
    </xdr:from>
    <xdr:to>
      <xdr:col>1</xdr:col>
      <xdr:colOff>562389</xdr:colOff>
      <xdr:row>694</xdr:row>
      <xdr:rowOff>261316</xdr:rowOff>
    </xdr:to>
    <xdr:pic>
      <xdr:nvPicPr>
        <xdr:cNvPr id="362" name="Рисунок 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696</xdr:row>
      <xdr:rowOff>91109</xdr:rowOff>
    </xdr:from>
    <xdr:to>
      <xdr:col>1</xdr:col>
      <xdr:colOff>529258</xdr:colOff>
      <xdr:row>696</xdr:row>
      <xdr:rowOff>253034</xdr:rowOff>
    </xdr:to>
    <xdr:pic>
      <xdr:nvPicPr>
        <xdr:cNvPr id="363" name="Рисунок 3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698</xdr:row>
      <xdr:rowOff>33130</xdr:rowOff>
    </xdr:from>
    <xdr:to>
      <xdr:col>1</xdr:col>
      <xdr:colOff>574399</xdr:colOff>
      <xdr:row>698</xdr:row>
      <xdr:rowOff>195055</xdr:rowOff>
    </xdr:to>
    <xdr:pic>
      <xdr:nvPicPr>
        <xdr:cNvPr id="364" name="Рисунок 3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700</xdr:row>
      <xdr:rowOff>331305</xdr:rowOff>
    </xdr:from>
    <xdr:to>
      <xdr:col>1</xdr:col>
      <xdr:colOff>599246</xdr:colOff>
      <xdr:row>700</xdr:row>
      <xdr:rowOff>493230</xdr:rowOff>
    </xdr:to>
    <xdr:pic>
      <xdr:nvPicPr>
        <xdr:cNvPr id="365" name="Рисунок 3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702</xdr:row>
      <xdr:rowOff>157370</xdr:rowOff>
    </xdr:from>
    <xdr:to>
      <xdr:col>1</xdr:col>
      <xdr:colOff>624094</xdr:colOff>
      <xdr:row>702</xdr:row>
      <xdr:rowOff>319295</xdr:rowOff>
    </xdr:to>
    <xdr:pic>
      <xdr:nvPicPr>
        <xdr:cNvPr id="366" name="Рисунок 3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704</xdr:row>
      <xdr:rowOff>124239</xdr:rowOff>
    </xdr:from>
    <xdr:to>
      <xdr:col>1</xdr:col>
      <xdr:colOff>615812</xdr:colOff>
      <xdr:row>704</xdr:row>
      <xdr:rowOff>286164</xdr:rowOff>
    </xdr:to>
    <xdr:pic>
      <xdr:nvPicPr>
        <xdr:cNvPr id="367" name="Рисунок 3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712</xdr:row>
      <xdr:rowOff>99391</xdr:rowOff>
    </xdr:from>
    <xdr:to>
      <xdr:col>1</xdr:col>
      <xdr:colOff>562389</xdr:colOff>
      <xdr:row>712</xdr:row>
      <xdr:rowOff>261316</xdr:rowOff>
    </xdr:to>
    <xdr:pic>
      <xdr:nvPicPr>
        <xdr:cNvPr id="374" name="Рисунок 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714</xdr:row>
      <xdr:rowOff>91109</xdr:rowOff>
    </xdr:from>
    <xdr:to>
      <xdr:col>1</xdr:col>
      <xdr:colOff>529258</xdr:colOff>
      <xdr:row>714</xdr:row>
      <xdr:rowOff>253034</xdr:rowOff>
    </xdr:to>
    <xdr:pic>
      <xdr:nvPicPr>
        <xdr:cNvPr id="375" name="Рисунок 3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716</xdr:row>
      <xdr:rowOff>33130</xdr:rowOff>
    </xdr:from>
    <xdr:to>
      <xdr:col>1</xdr:col>
      <xdr:colOff>574399</xdr:colOff>
      <xdr:row>716</xdr:row>
      <xdr:rowOff>195055</xdr:rowOff>
    </xdr:to>
    <xdr:pic>
      <xdr:nvPicPr>
        <xdr:cNvPr id="376" name="Рисунок 3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718</xdr:row>
      <xdr:rowOff>331305</xdr:rowOff>
    </xdr:from>
    <xdr:to>
      <xdr:col>1</xdr:col>
      <xdr:colOff>599246</xdr:colOff>
      <xdr:row>718</xdr:row>
      <xdr:rowOff>493230</xdr:rowOff>
    </xdr:to>
    <xdr:pic>
      <xdr:nvPicPr>
        <xdr:cNvPr id="377" name="Рисунок 3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720</xdr:row>
      <xdr:rowOff>157370</xdr:rowOff>
    </xdr:from>
    <xdr:to>
      <xdr:col>1</xdr:col>
      <xdr:colOff>624094</xdr:colOff>
      <xdr:row>720</xdr:row>
      <xdr:rowOff>319295</xdr:rowOff>
    </xdr:to>
    <xdr:pic>
      <xdr:nvPicPr>
        <xdr:cNvPr id="378" name="Рисунок 3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722</xdr:row>
      <xdr:rowOff>124239</xdr:rowOff>
    </xdr:from>
    <xdr:to>
      <xdr:col>1</xdr:col>
      <xdr:colOff>615812</xdr:colOff>
      <xdr:row>722</xdr:row>
      <xdr:rowOff>286164</xdr:rowOff>
    </xdr:to>
    <xdr:pic>
      <xdr:nvPicPr>
        <xdr:cNvPr id="379" name="Рисунок 3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730</xdr:row>
      <xdr:rowOff>99391</xdr:rowOff>
    </xdr:from>
    <xdr:to>
      <xdr:col>1</xdr:col>
      <xdr:colOff>562389</xdr:colOff>
      <xdr:row>730</xdr:row>
      <xdr:rowOff>261316</xdr:rowOff>
    </xdr:to>
    <xdr:pic>
      <xdr:nvPicPr>
        <xdr:cNvPr id="380" name="Рисунок 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732</xdr:row>
      <xdr:rowOff>91109</xdr:rowOff>
    </xdr:from>
    <xdr:to>
      <xdr:col>1</xdr:col>
      <xdr:colOff>529258</xdr:colOff>
      <xdr:row>732</xdr:row>
      <xdr:rowOff>253034</xdr:rowOff>
    </xdr:to>
    <xdr:pic>
      <xdr:nvPicPr>
        <xdr:cNvPr id="381" name="Рисунок 3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734</xdr:row>
      <xdr:rowOff>33130</xdr:rowOff>
    </xdr:from>
    <xdr:to>
      <xdr:col>1</xdr:col>
      <xdr:colOff>574399</xdr:colOff>
      <xdr:row>734</xdr:row>
      <xdr:rowOff>195055</xdr:rowOff>
    </xdr:to>
    <xdr:pic>
      <xdr:nvPicPr>
        <xdr:cNvPr id="382" name="Рисунок 3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736</xdr:row>
      <xdr:rowOff>331305</xdr:rowOff>
    </xdr:from>
    <xdr:to>
      <xdr:col>1</xdr:col>
      <xdr:colOff>599246</xdr:colOff>
      <xdr:row>736</xdr:row>
      <xdr:rowOff>493230</xdr:rowOff>
    </xdr:to>
    <xdr:pic>
      <xdr:nvPicPr>
        <xdr:cNvPr id="383" name="Рисунок 3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738</xdr:row>
      <xdr:rowOff>157370</xdr:rowOff>
    </xdr:from>
    <xdr:to>
      <xdr:col>1</xdr:col>
      <xdr:colOff>624094</xdr:colOff>
      <xdr:row>738</xdr:row>
      <xdr:rowOff>319295</xdr:rowOff>
    </xdr:to>
    <xdr:pic>
      <xdr:nvPicPr>
        <xdr:cNvPr id="384" name="Рисунок 3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740</xdr:row>
      <xdr:rowOff>124239</xdr:rowOff>
    </xdr:from>
    <xdr:to>
      <xdr:col>1</xdr:col>
      <xdr:colOff>615812</xdr:colOff>
      <xdr:row>740</xdr:row>
      <xdr:rowOff>286164</xdr:rowOff>
    </xdr:to>
    <xdr:pic>
      <xdr:nvPicPr>
        <xdr:cNvPr id="385" name="Рисунок 3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748</xdr:row>
      <xdr:rowOff>99391</xdr:rowOff>
    </xdr:from>
    <xdr:to>
      <xdr:col>1</xdr:col>
      <xdr:colOff>562389</xdr:colOff>
      <xdr:row>748</xdr:row>
      <xdr:rowOff>261316</xdr:rowOff>
    </xdr:to>
    <xdr:pic>
      <xdr:nvPicPr>
        <xdr:cNvPr id="392" name="Рисунок 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750</xdr:row>
      <xdr:rowOff>91109</xdr:rowOff>
    </xdr:from>
    <xdr:to>
      <xdr:col>1</xdr:col>
      <xdr:colOff>529258</xdr:colOff>
      <xdr:row>750</xdr:row>
      <xdr:rowOff>253034</xdr:rowOff>
    </xdr:to>
    <xdr:pic>
      <xdr:nvPicPr>
        <xdr:cNvPr id="393" name="Рисунок 3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752</xdr:row>
      <xdr:rowOff>33130</xdr:rowOff>
    </xdr:from>
    <xdr:to>
      <xdr:col>1</xdr:col>
      <xdr:colOff>574399</xdr:colOff>
      <xdr:row>752</xdr:row>
      <xdr:rowOff>195055</xdr:rowOff>
    </xdr:to>
    <xdr:pic>
      <xdr:nvPicPr>
        <xdr:cNvPr id="394" name="Рисунок 3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754</xdr:row>
      <xdr:rowOff>331305</xdr:rowOff>
    </xdr:from>
    <xdr:to>
      <xdr:col>1</xdr:col>
      <xdr:colOff>599246</xdr:colOff>
      <xdr:row>754</xdr:row>
      <xdr:rowOff>493230</xdr:rowOff>
    </xdr:to>
    <xdr:pic>
      <xdr:nvPicPr>
        <xdr:cNvPr id="395" name="Рисунок 3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756</xdr:row>
      <xdr:rowOff>157370</xdr:rowOff>
    </xdr:from>
    <xdr:to>
      <xdr:col>1</xdr:col>
      <xdr:colOff>624094</xdr:colOff>
      <xdr:row>756</xdr:row>
      <xdr:rowOff>319295</xdr:rowOff>
    </xdr:to>
    <xdr:pic>
      <xdr:nvPicPr>
        <xdr:cNvPr id="396" name="Рисунок 3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758</xdr:row>
      <xdr:rowOff>124239</xdr:rowOff>
    </xdr:from>
    <xdr:to>
      <xdr:col>1</xdr:col>
      <xdr:colOff>615812</xdr:colOff>
      <xdr:row>758</xdr:row>
      <xdr:rowOff>286164</xdr:rowOff>
    </xdr:to>
    <xdr:pic>
      <xdr:nvPicPr>
        <xdr:cNvPr id="397" name="Рисунок 3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766</xdr:row>
      <xdr:rowOff>99391</xdr:rowOff>
    </xdr:from>
    <xdr:to>
      <xdr:col>1</xdr:col>
      <xdr:colOff>562389</xdr:colOff>
      <xdr:row>766</xdr:row>
      <xdr:rowOff>261316</xdr:rowOff>
    </xdr:to>
    <xdr:pic>
      <xdr:nvPicPr>
        <xdr:cNvPr id="404" name="Рисунок 4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768</xdr:row>
      <xdr:rowOff>91109</xdr:rowOff>
    </xdr:from>
    <xdr:to>
      <xdr:col>1</xdr:col>
      <xdr:colOff>529258</xdr:colOff>
      <xdr:row>768</xdr:row>
      <xdr:rowOff>253034</xdr:rowOff>
    </xdr:to>
    <xdr:pic>
      <xdr:nvPicPr>
        <xdr:cNvPr id="405" name="Рисунок 4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770</xdr:row>
      <xdr:rowOff>33130</xdr:rowOff>
    </xdr:from>
    <xdr:to>
      <xdr:col>1</xdr:col>
      <xdr:colOff>574399</xdr:colOff>
      <xdr:row>770</xdr:row>
      <xdr:rowOff>195055</xdr:rowOff>
    </xdr:to>
    <xdr:pic>
      <xdr:nvPicPr>
        <xdr:cNvPr id="406" name="Рисунок 4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772</xdr:row>
      <xdr:rowOff>331305</xdr:rowOff>
    </xdr:from>
    <xdr:to>
      <xdr:col>1</xdr:col>
      <xdr:colOff>599246</xdr:colOff>
      <xdr:row>772</xdr:row>
      <xdr:rowOff>493230</xdr:rowOff>
    </xdr:to>
    <xdr:pic>
      <xdr:nvPicPr>
        <xdr:cNvPr id="407" name="Рисунок 4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774</xdr:row>
      <xdr:rowOff>157370</xdr:rowOff>
    </xdr:from>
    <xdr:to>
      <xdr:col>1</xdr:col>
      <xdr:colOff>624094</xdr:colOff>
      <xdr:row>774</xdr:row>
      <xdr:rowOff>319295</xdr:rowOff>
    </xdr:to>
    <xdr:pic>
      <xdr:nvPicPr>
        <xdr:cNvPr id="408" name="Рисунок 4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776</xdr:row>
      <xdr:rowOff>124239</xdr:rowOff>
    </xdr:from>
    <xdr:to>
      <xdr:col>1</xdr:col>
      <xdr:colOff>615812</xdr:colOff>
      <xdr:row>776</xdr:row>
      <xdr:rowOff>286164</xdr:rowOff>
    </xdr:to>
    <xdr:pic>
      <xdr:nvPicPr>
        <xdr:cNvPr id="409" name="Рисунок 4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784</xdr:row>
      <xdr:rowOff>99391</xdr:rowOff>
    </xdr:from>
    <xdr:to>
      <xdr:col>1</xdr:col>
      <xdr:colOff>562389</xdr:colOff>
      <xdr:row>784</xdr:row>
      <xdr:rowOff>261316</xdr:rowOff>
    </xdr:to>
    <xdr:pic>
      <xdr:nvPicPr>
        <xdr:cNvPr id="416" name="Рисунок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786</xdr:row>
      <xdr:rowOff>91109</xdr:rowOff>
    </xdr:from>
    <xdr:to>
      <xdr:col>1</xdr:col>
      <xdr:colOff>529258</xdr:colOff>
      <xdr:row>786</xdr:row>
      <xdr:rowOff>253034</xdr:rowOff>
    </xdr:to>
    <xdr:pic>
      <xdr:nvPicPr>
        <xdr:cNvPr id="417" name="Рисунок 4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788</xdr:row>
      <xdr:rowOff>33130</xdr:rowOff>
    </xdr:from>
    <xdr:to>
      <xdr:col>1</xdr:col>
      <xdr:colOff>574399</xdr:colOff>
      <xdr:row>788</xdr:row>
      <xdr:rowOff>195055</xdr:rowOff>
    </xdr:to>
    <xdr:pic>
      <xdr:nvPicPr>
        <xdr:cNvPr id="418" name="Рисунок 4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790</xdr:row>
      <xdr:rowOff>331305</xdr:rowOff>
    </xdr:from>
    <xdr:to>
      <xdr:col>1</xdr:col>
      <xdr:colOff>599246</xdr:colOff>
      <xdr:row>790</xdr:row>
      <xdr:rowOff>493230</xdr:rowOff>
    </xdr:to>
    <xdr:pic>
      <xdr:nvPicPr>
        <xdr:cNvPr id="419" name="Рисунок 4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792</xdr:row>
      <xdr:rowOff>157370</xdr:rowOff>
    </xdr:from>
    <xdr:to>
      <xdr:col>1</xdr:col>
      <xdr:colOff>624094</xdr:colOff>
      <xdr:row>792</xdr:row>
      <xdr:rowOff>319295</xdr:rowOff>
    </xdr:to>
    <xdr:pic>
      <xdr:nvPicPr>
        <xdr:cNvPr id="420" name="Рисунок 4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794</xdr:row>
      <xdr:rowOff>124239</xdr:rowOff>
    </xdr:from>
    <xdr:to>
      <xdr:col>1</xdr:col>
      <xdr:colOff>615812</xdr:colOff>
      <xdr:row>794</xdr:row>
      <xdr:rowOff>286164</xdr:rowOff>
    </xdr:to>
    <xdr:pic>
      <xdr:nvPicPr>
        <xdr:cNvPr id="421" name="Рисунок 4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802</xdr:row>
      <xdr:rowOff>99391</xdr:rowOff>
    </xdr:from>
    <xdr:to>
      <xdr:col>1</xdr:col>
      <xdr:colOff>562389</xdr:colOff>
      <xdr:row>802</xdr:row>
      <xdr:rowOff>261316</xdr:rowOff>
    </xdr:to>
    <xdr:pic>
      <xdr:nvPicPr>
        <xdr:cNvPr id="428" name="Рисунок 4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804</xdr:row>
      <xdr:rowOff>91109</xdr:rowOff>
    </xdr:from>
    <xdr:to>
      <xdr:col>1</xdr:col>
      <xdr:colOff>529258</xdr:colOff>
      <xdr:row>804</xdr:row>
      <xdr:rowOff>253034</xdr:rowOff>
    </xdr:to>
    <xdr:pic>
      <xdr:nvPicPr>
        <xdr:cNvPr id="429" name="Рисунок 4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806</xdr:row>
      <xdr:rowOff>33130</xdr:rowOff>
    </xdr:from>
    <xdr:to>
      <xdr:col>1</xdr:col>
      <xdr:colOff>574399</xdr:colOff>
      <xdr:row>806</xdr:row>
      <xdr:rowOff>195055</xdr:rowOff>
    </xdr:to>
    <xdr:pic>
      <xdr:nvPicPr>
        <xdr:cNvPr id="430" name="Рисунок 4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808</xdr:row>
      <xdr:rowOff>331305</xdr:rowOff>
    </xdr:from>
    <xdr:to>
      <xdr:col>1</xdr:col>
      <xdr:colOff>599246</xdr:colOff>
      <xdr:row>808</xdr:row>
      <xdr:rowOff>493230</xdr:rowOff>
    </xdr:to>
    <xdr:pic>
      <xdr:nvPicPr>
        <xdr:cNvPr id="431" name="Рисунок 4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810</xdr:row>
      <xdr:rowOff>157370</xdr:rowOff>
    </xdr:from>
    <xdr:to>
      <xdr:col>1</xdr:col>
      <xdr:colOff>624094</xdr:colOff>
      <xdr:row>810</xdr:row>
      <xdr:rowOff>319295</xdr:rowOff>
    </xdr:to>
    <xdr:pic>
      <xdr:nvPicPr>
        <xdr:cNvPr id="432" name="Рисунок 4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812</xdr:row>
      <xdr:rowOff>124239</xdr:rowOff>
    </xdr:from>
    <xdr:to>
      <xdr:col>1</xdr:col>
      <xdr:colOff>615812</xdr:colOff>
      <xdr:row>812</xdr:row>
      <xdr:rowOff>286164</xdr:rowOff>
    </xdr:to>
    <xdr:pic>
      <xdr:nvPicPr>
        <xdr:cNvPr id="433" name="Рисунок 4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820</xdr:row>
      <xdr:rowOff>99391</xdr:rowOff>
    </xdr:from>
    <xdr:to>
      <xdr:col>1</xdr:col>
      <xdr:colOff>562389</xdr:colOff>
      <xdr:row>820</xdr:row>
      <xdr:rowOff>261316</xdr:rowOff>
    </xdr:to>
    <xdr:pic>
      <xdr:nvPicPr>
        <xdr:cNvPr id="440" name="Рисунок 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822</xdr:row>
      <xdr:rowOff>91109</xdr:rowOff>
    </xdr:from>
    <xdr:to>
      <xdr:col>1</xdr:col>
      <xdr:colOff>529258</xdr:colOff>
      <xdr:row>822</xdr:row>
      <xdr:rowOff>253034</xdr:rowOff>
    </xdr:to>
    <xdr:pic>
      <xdr:nvPicPr>
        <xdr:cNvPr id="441" name="Рисунок 4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824</xdr:row>
      <xdr:rowOff>33130</xdr:rowOff>
    </xdr:from>
    <xdr:to>
      <xdr:col>1</xdr:col>
      <xdr:colOff>574399</xdr:colOff>
      <xdr:row>824</xdr:row>
      <xdr:rowOff>195055</xdr:rowOff>
    </xdr:to>
    <xdr:pic>
      <xdr:nvPicPr>
        <xdr:cNvPr id="442" name="Рисунок 4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826</xdr:row>
      <xdr:rowOff>331305</xdr:rowOff>
    </xdr:from>
    <xdr:to>
      <xdr:col>1</xdr:col>
      <xdr:colOff>599246</xdr:colOff>
      <xdr:row>826</xdr:row>
      <xdr:rowOff>493230</xdr:rowOff>
    </xdr:to>
    <xdr:pic>
      <xdr:nvPicPr>
        <xdr:cNvPr id="443" name="Рисунок 4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828</xdr:row>
      <xdr:rowOff>157370</xdr:rowOff>
    </xdr:from>
    <xdr:to>
      <xdr:col>1</xdr:col>
      <xdr:colOff>624094</xdr:colOff>
      <xdr:row>828</xdr:row>
      <xdr:rowOff>319295</xdr:rowOff>
    </xdr:to>
    <xdr:pic>
      <xdr:nvPicPr>
        <xdr:cNvPr id="444" name="Рисунок 4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830</xdr:row>
      <xdr:rowOff>124239</xdr:rowOff>
    </xdr:from>
    <xdr:to>
      <xdr:col>1</xdr:col>
      <xdr:colOff>615812</xdr:colOff>
      <xdr:row>830</xdr:row>
      <xdr:rowOff>286164</xdr:rowOff>
    </xdr:to>
    <xdr:pic>
      <xdr:nvPicPr>
        <xdr:cNvPr id="445" name="Рисунок 4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838</xdr:row>
      <xdr:rowOff>99391</xdr:rowOff>
    </xdr:from>
    <xdr:to>
      <xdr:col>1</xdr:col>
      <xdr:colOff>562389</xdr:colOff>
      <xdr:row>838</xdr:row>
      <xdr:rowOff>261316</xdr:rowOff>
    </xdr:to>
    <xdr:pic>
      <xdr:nvPicPr>
        <xdr:cNvPr id="446" name="Рисунок 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840</xdr:row>
      <xdr:rowOff>91109</xdr:rowOff>
    </xdr:from>
    <xdr:to>
      <xdr:col>1</xdr:col>
      <xdr:colOff>529258</xdr:colOff>
      <xdr:row>840</xdr:row>
      <xdr:rowOff>253034</xdr:rowOff>
    </xdr:to>
    <xdr:pic>
      <xdr:nvPicPr>
        <xdr:cNvPr id="447" name="Рисунок 4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842</xdr:row>
      <xdr:rowOff>33130</xdr:rowOff>
    </xdr:from>
    <xdr:to>
      <xdr:col>1</xdr:col>
      <xdr:colOff>574399</xdr:colOff>
      <xdr:row>842</xdr:row>
      <xdr:rowOff>195055</xdr:rowOff>
    </xdr:to>
    <xdr:pic>
      <xdr:nvPicPr>
        <xdr:cNvPr id="448" name="Рисунок 4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844</xdr:row>
      <xdr:rowOff>331305</xdr:rowOff>
    </xdr:from>
    <xdr:to>
      <xdr:col>1</xdr:col>
      <xdr:colOff>599246</xdr:colOff>
      <xdr:row>844</xdr:row>
      <xdr:rowOff>493230</xdr:rowOff>
    </xdr:to>
    <xdr:pic>
      <xdr:nvPicPr>
        <xdr:cNvPr id="449" name="Рисунок 4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846</xdr:row>
      <xdr:rowOff>157370</xdr:rowOff>
    </xdr:from>
    <xdr:to>
      <xdr:col>1</xdr:col>
      <xdr:colOff>624094</xdr:colOff>
      <xdr:row>846</xdr:row>
      <xdr:rowOff>319295</xdr:rowOff>
    </xdr:to>
    <xdr:pic>
      <xdr:nvPicPr>
        <xdr:cNvPr id="450" name="Рисунок 4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848</xdr:row>
      <xdr:rowOff>124239</xdr:rowOff>
    </xdr:from>
    <xdr:to>
      <xdr:col>1</xdr:col>
      <xdr:colOff>615812</xdr:colOff>
      <xdr:row>848</xdr:row>
      <xdr:rowOff>286164</xdr:rowOff>
    </xdr:to>
    <xdr:pic>
      <xdr:nvPicPr>
        <xdr:cNvPr id="451" name="Рисунок 4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856</xdr:row>
      <xdr:rowOff>99391</xdr:rowOff>
    </xdr:from>
    <xdr:to>
      <xdr:col>1</xdr:col>
      <xdr:colOff>562389</xdr:colOff>
      <xdr:row>856</xdr:row>
      <xdr:rowOff>261316</xdr:rowOff>
    </xdr:to>
    <xdr:pic>
      <xdr:nvPicPr>
        <xdr:cNvPr id="452" name="Рисунок 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858</xdr:row>
      <xdr:rowOff>91109</xdr:rowOff>
    </xdr:from>
    <xdr:to>
      <xdr:col>1</xdr:col>
      <xdr:colOff>529258</xdr:colOff>
      <xdr:row>858</xdr:row>
      <xdr:rowOff>253034</xdr:rowOff>
    </xdr:to>
    <xdr:pic>
      <xdr:nvPicPr>
        <xdr:cNvPr id="453" name="Рисунок 4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860</xdr:row>
      <xdr:rowOff>33130</xdr:rowOff>
    </xdr:from>
    <xdr:to>
      <xdr:col>1</xdr:col>
      <xdr:colOff>574399</xdr:colOff>
      <xdr:row>860</xdr:row>
      <xdr:rowOff>195055</xdr:rowOff>
    </xdr:to>
    <xdr:pic>
      <xdr:nvPicPr>
        <xdr:cNvPr id="454" name="Рисунок 4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862</xdr:row>
      <xdr:rowOff>331305</xdr:rowOff>
    </xdr:from>
    <xdr:to>
      <xdr:col>1</xdr:col>
      <xdr:colOff>599246</xdr:colOff>
      <xdr:row>862</xdr:row>
      <xdr:rowOff>493230</xdr:rowOff>
    </xdr:to>
    <xdr:pic>
      <xdr:nvPicPr>
        <xdr:cNvPr id="455" name="Рисунок 4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864</xdr:row>
      <xdr:rowOff>157370</xdr:rowOff>
    </xdr:from>
    <xdr:to>
      <xdr:col>1</xdr:col>
      <xdr:colOff>624094</xdr:colOff>
      <xdr:row>864</xdr:row>
      <xdr:rowOff>319295</xdr:rowOff>
    </xdr:to>
    <xdr:pic>
      <xdr:nvPicPr>
        <xdr:cNvPr id="456" name="Рисунок 4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866</xdr:row>
      <xdr:rowOff>124239</xdr:rowOff>
    </xdr:from>
    <xdr:to>
      <xdr:col>1</xdr:col>
      <xdr:colOff>615812</xdr:colOff>
      <xdr:row>866</xdr:row>
      <xdr:rowOff>286164</xdr:rowOff>
    </xdr:to>
    <xdr:pic>
      <xdr:nvPicPr>
        <xdr:cNvPr id="457" name="Рисунок 4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874</xdr:row>
      <xdr:rowOff>99391</xdr:rowOff>
    </xdr:from>
    <xdr:to>
      <xdr:col>1</xdr:col>
      <xdr:colOff>562389</xdr:colOff>
      <xdr:row>874</xdr:row>
      <xdr:rowOff>261316</xdr:rowOff>
    </xdr:to>
    <xdr:pic>
      <xdr:nvPicPr>
        <xdr:cNvPr id="464" name="Рисунок 4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876</xdr:row>
      <xdr:rowOff>91109</xdr:rowOff>
    </xdr:from>
    <xdr:to>
      <xdr:col>1</xdr:col>
      <xdr:colOff>529258</xdr:colOff>
      <xdr:row>876</xdr:row>
      <xdr:rowOff>253034</xdr:rowOff>
    </xdr:to>
    <xdr:pic>
      <xdr:nvPicPr>
        <xdr:cNvPr id="465" name="Рисунок 4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878</xdr:row>
      <xdr:rowOff>33130</xdr:rowOff>
    </xdr:from>
    <xdr:to>
      <xdr:col>1</xdr:col>
      <xdr:colOff>574399</xdr:colOff>
      <xdr:row>878</xdr:row>
      <xdr:rowOff>195055</xdr:rowOff>
    </xdr:to>
    <xdr:pic>
      <xdr:nvPicPr>
        <xdr:cNvPr id="466" name="Рисунок 4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880</xdr:row>
      <xdr:rowOff>331305</xdr:rowOff>
    </xdr:from>
    <xdr:to>
      <xdr:col>1</xdr:col>
      <xdr:colOff>599246</xdr:colOff>
      <xdr:row>880</xdr:row>
      <xdr:rowOff>493230</xdr:rowOff>
    </xdr:to>
    <xdr:pic>
      <xdr:nvPicPr>
        <xdr:cNvPr id="467" name="Рисунок 4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882</xdr:row>
      <xdr:rowOff>157370</xdr:rowOff>
    </xdr:from>
    <xdr:to>
      <xdr:col>1</xdr:col>
      <xdr:colOff>624094</xdr:colOff>
      <xdr:row>882</xdr:row>
      <xdr:rowOff>319295</xdr:rowOff>
    </xdr:to>
    <xdr:pic>
      <xdr:nvPicPr>
        <xdr:cNvPr id="468" name="Рисунок 4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884</xdr:row>
      <xdr:rowOff>124239</xdr:rowOff>
    </xdr:from>
    <xdr:to>
      <xdr:col>1</xdr:col>
      <xdr:colOff>615812</xdr:colOff>
      <xdr:row>884</xdr:row>
      <xdr:rowOff>286164</xdr:rowOff>
    </xdr:to>
    <xdr:pic>
      <xdr:nvPicPr>
        <xdr:cNvPr id="469" name="Рисунок 46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892</xdr:row>
      <xdr:rowOff>99391</xdr:rowOff>
    </xdr:from>
    <xdr:to>
      <xdr:col>1</xdr:col>
      <xdr:colOff>562389</xdr:colOff>
      <xdr:row>892</xdr:row>
      <xdr:rowOff>261316</xdr:rowOff>
    </xdr:to>
    <xdr:pic>
      <xdr:nvPicPr>
        <xdr:cNvPr id="476" name="Рисунок 4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894</xdr:row>
      <xdr:rowOff>91109</xdr:rowOff>
    </xdr:from>
    <xdr:to>
      <xdr:col>1</xdr:col>
      <xdr:colOff>529258</xdr:colOff>
      <xdr:row>894</xdr:row>
      <xdr:rowOff>253034</xdr:rowOff>
    </xdr:to>
    <xdr:pic>
      <xdr:nvPicPr>
        <xdr:cNvPr id="477" name="Рисунок 4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896</xdr:row>
      <xdr:rowOff>33130</xdr:rowOff>
    </xdr:from>
    <xdr:to>
      <xdr:col>1</xdr:col>
      <xdr:colOff>574399</xdr:colOff>
      <xdr:row>896</xdr:row>
      <xdr:rowOff>195055</xdr:rowOff>
    </xdr:to>
    <xdr:pic>
      <xdr:nvPicPr>
        <xdr:cNvPr id="478" name="Рисунок 4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898</xdr:row>
      <xdr:rowOff>331305</xdr:rowOff>
    </xdr:from>
    <xdr:to>
      <xdr:col>1</xdr:col>
      <xdr:colOff>599246</xdr:colOff>
      <xdr:row>898</xdr:row>
      <xdr:rowOff>493230</xdr:rowOff>
    </xdr:to>
    <xdr:pic>
      <xdr:nvPicPr>
        <xdr:cNvPr id="479" name="Рисунок 4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900</xdr:row>
      <xdr:rowOff>157370</xdr:rowOff>
    </xdr:from>
    <xdr:to>
      <xdr:col>1</xdr:col>
      <xdr:colOff>624094</xdr:colOff>
      <xdr:row>900</xdr:row>
      <xdr:rowOff>319295</xdr:rowOff>
    </xdr:to>
    <xdr:pic>
      <xdr:nvPicPr>
        <xdr:cNvPr id="480" name="Рисунок 4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902</xdr:row>
      <xdr:rowOff>124239</xdr:rowOff>
    </xdr:from>
    <xdr:to>
      <xdr:col>1</xdr:col>
      <xdr:colOff>615812</xdr:colOff>
      <xdr:row>902</xdr:row>
      <xdr:rowOff>286164</xdr:rowOff>
    </xdr:to>
    <xdr:pic>
      <xdr:nvPicPr>
        <xdr:cNvPr id="481" name="Рисунок 4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910</xdr:row>
      <xdr:rowOff>99391</xdr:rowOff>
    </xdr:from>
    <xdr:to>
      <xdr:col>1</xdr:col>
      <xdr:colOff>562389</xdr:colOff>
      <xdr:row>910</xdr:row>
      <xdr:rowOff>261316</xdr:rowOff>
    </xdr:to>
    <xdr:pic>
      <xdr:nvPicPr>
        <xdr:cNvPr id="482" name="Рисунок 4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912</xdr:row>
      <xdr:rowOff>91109</xdr:rowOff>
    </xdr:from>
    <xdr:to>
      <xdr:col>1</xdr:col>
      <xdr:colOff>529258</xdr:colOff>
      <xdr:row>912</xdr:row>
      <xdr:rowOff>253034</xdr:rowOff>
    </xdr:to>
    <xdr:pic>
      <xdr:nvPicPr>
        <xdr:cNvPr id="483" name="Рисунок 4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914</xdr:row>
      <xdr:rowOff>33130</xdr:rowOff>
    </xdr:from>
    <xdr:to>
      <xdr:col>1</xdr:col>
      <xdr:colOff>574399</xdr:colOff>
      <xdr:row>914</xdr:row>
      <xdr:rowOff>195055</xdr:rowOff>
    </xdr:to>
    <xdr:pic>
      <xdr:nvPicPr>
        <xdr:cNvPr id="484" name="Рисунок 4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916</xdr:row>
      <xdr:rowOff>331305</xdr:rowOff>
    </xdr:from>
    <xdr:to>
      <xdr:col>1</xdr:col>
      <xdr:colOff>599246</xdr:colOff>
      <xdr:row>916</xdr:row>
      <xdr:rowOff>493230</xdr:rowOff>
    </xdr:to>
    <xdr:pic>
      <xdr:nvPicPr>
        <xdr:cNvPr id="485" name="Рисунок 4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918</xdr:row>
      <xdr:rowOff>157370</xdr:rowOff>
    </xdr:from>
    <xdr:to>
      <xdr:col>1</xdr:col>
      <xdr:colOff>624094</xdr:colOff>
      <xdr:row>918</xdr:row>
      <xdr:rowOff>319295</xdr:rowOff>
    </xdr:to>
    <xdr:pic>
      <xdr:nvPicPr>
        <xdr:cNvPr id="486" name="Рисунок 4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920</xdr:row>
      <xdr:rowOff>124239</xdr:rowOff>
    </xdr:from>
    <xdr:to>
      <xdr:col>1</xdr:col>
      <xdr:colOff>615812</xdr:colOff>
      <xdr:row>920</xdr:row>
      <xdr:rowOff>286164</xdr:rowOff>
    </xdr:to>
    <xdr:pic>
      <xdr:nvPicPr>
        <xdr:cNvPr id="487" name="Рисунок 4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928</xdr:row>
      <xdr:rowOff>99391</xdr:rowOff>
    </xdr:from>
    <xdr:to>
      <xdr:col>1</xdr:col>
      <xdr:colOff>562389</xdr:colOff>
      <xdr:row>928</xdr:row>
      <xdr:rowOff>261316</xdr:rowOff>
    </xdr:to>
    <xdr:pic>
      <xdr:nvPicPr>
        <xdr:cNvPr id="494" name="Рисунок 4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930</xdr:row>
      <xdr:rowOff>91109</xdr:rowOff>
    </xdr:from>
    <xdr:to>
      <xdr:col>1</xdr:col>
      <xdr:colOff>529258</xdr:colOff>
      <xdr:row>930</xdr:row>
      <xdr:rowOff>253034</xdr:rowOff>
    </xdr:to>
    <xdr:pic>
      <xdr:nvPicPr>
        <xdr:cNvPr id="495" name="Рисунок 4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932</xdr:row>
      <xdr:rowOff>33130</xdr:rowOff>
    </xdr:from>
    <xdr:to>
      <xdr:col>1</xdr:col>
      <xdr:colOff>574399</xdr:colOff>
      <xdr:row>932</xdr:row>
      <xdr:rowOff>195055</xdr:rowOff>
    </xdr:to>
    <xdr:pic>
      <xdr:nvPicPr>
        <xdr:cNvPr id="496" name="Рисунок 4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934</xdr:row>
      <xdr:rowOff>331305</xdr:rowOff>
    </xdr:from>
    <xdr:to>
      <xdr:col>1</xdr:col>
      <xdr:colOff>599246</xdr:colOff>
      <xdr:row>934</xdr:row>
      <xdr:rowOff>493230</xdr:rowOff>
    </xdr:to>
    <xdr:pic>
      <xdr:nvPicPr>
        <xdr:cNvPr id="497" name="Рисунок 4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936</xdr:row>
      <xdr:rowOff>157370</xdr:rowOff>
    </xdr:from>
    <xdr:to>
      <xdr:col>1</xdr:col>
      <xdr:colOff>624094</xdr:colOff>
      <xdr:row>936</xdr:row>
      <xdr:rowOff>319295</xdr:rowOff>
    </xdr:to>
    <xdr:pic>
      <xdr:nvPicPr>
        <xdr:cNvPr id="498" name="Рисунок 4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938</xdr:row>
      <xdr:rowOff>124239</xdr:rowOff>
    </xdr:from>
    <xdr:to>
      <xdr:col>1</xdr:col>
      <xdr:colOff>615812</xdr:colOff>
      <xdr:row>938</xdr:row>
      <xdr:rowOff>286164</xdr:rowOff>
    </xdr:to>
    <xdr:pic>
      <xdr:nvPicPr>
        <xdr:cNvPr id="499" name="Рисунок 4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946</xdr:row>
      <xdr:rowOff>99391</xdr:rowOff>
    </xdr:from>
    <xdr:to>
      <xdr:col>1</xdr:col>
      <xdr:colOff>562389</xdr:colOff>
      <xdr:row>946</xdr:row>
      <xdr:rowOff>261316</xdr:rowOff>
    </xdr:to>
    <xdr:pic>
      <xdr:nvPicPr>
        <xdr:cNvPr id="500" name="Рисунок 4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948</xdr:row>
      <xdr:rowOff>91109</xdr:rowOff>
    </xdr:from>
    <xdr:to>
      <xdr:col>1</xdr:col>
      <xdr:colOff>529258</xdr:colOff>
      <xdr:row>948</xdr:row>
      <xdr:rowOff>253034</xdr:rowOff>
    </xdr:to>
    <xdr:pic>
      <xdr:nvPicPr>
        <xdr:cNvPr id="501" name="Рисунок 5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950</xdr:row>
      <xdr:rowOff>33130</xdr:rowOff>
    </xdr:from>
    <xdr:to>
      <xdr:col>1</xdr:col>
      <xdr:colOff>574399</xdr:colOff>
      <xdr:row>950</xdr:row>
      <xdr:rowOff>195055</xdr:rowOff>
    </xdr:to>
    <xdr:pic>
      <xdr:nvPicPr>
        <xdr:cNvPr id="502" name="Рисунок 5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952</xdr:row>
      <xdr:rowOff>331305</xdr:rowOff>
    </xdr:from>
    <xdr:to>
      <xdr:col>1</xdr:col>
      <xdr:colOff>599246</xdr:colOff>
      <xdr:row>952</xdr:row>
      <xdr:rowOff>493230</xdr:rowOff>
    </xdr:to>
    <xdr:pic>
      <xdr:nvPicPr>
        <xdr:cNvPr id="503" name="Рисунок 5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954</xdr:row>
      <xdr:rowOff>157370</xdr:rowOff>
    </xdr:from>
    <xdr:to>
      <xdr:col>1</xdr:col>
      <xdr:colOff>624094</xdr:colOff>
      <xdr:row>954</xdr:row>
      <xdr:rowOff>319295</xdr:rowOff>
    </xdr:to>
    <xdr:pic>
      <xdr:nvPicPr>
        <xdr:cNvPr id="504" name="Рисунок 5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956</xdr:row>
      <xdr:rowOff>124239</xdr:rowOff>
    </xdr:from>
    <xdr:to>
      <xdr:col>1</xdr:col>
      <xdr:colOff>615812</xdr:colOff>
      <xdr:row>956</xdr:row>
      <xdr:rowOff>286164</xdr:rowOff>
    </xdr:to>
    <xdr:pic>
      <xdr:nvPicPr>
        <xdr:cNvPr id="505" name="Рисунок 5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964</xdr:row>
      <xdr:rowOff>99391</xdr:rowOff>
    </xdr:from>
    <xdr:to>
      <xdr:col>1</xdr:col>
      <xdr:colOff>562389</xdr:colOff>
      <xdr:row>964</xdr:row>
      <xdr:rowOff>261316</xdr:rowOff>
    </xdr:to>
    <xdr:pic>
      <xdr:nvPicPr>
        <xdr:cNvPr id="512" name="Рисунок 5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966</xdr:row>
      <xdr:rowOff>91109</xdr:rowOff>
    </xdr:from>
    <xdr:to>
      <xdr:col>1</xdr:col>
      <xdr:colOff>529258</xdr:colOff>
      <xdr:row>966</xdr:row>
      <xdr:rowOff>253034</xdr:rowOff>
    </xdr:to>
    <xdr:pic>
      <xdr:nvPicPr>
        <xdr:cNvPr id="513" name="Рисунок 5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968</xdr:row>
      <xdr:rowOff>33130</xdr:rowOff>
    </xdr:from>
    <xdr:to>
      <xdr:col>1</xdr:col>
      <xdr:colOff>574399</xdr:colOff>
      <xdr:row>968</xdr:row>
      <xdr:rowOff>195055</xdr:rowOff>
    </xdr:to>
    <xdr:pic>
      <xdr:nvPicPr>
        <xdr:cNvPr id="514" name="Рисунок 5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970</xdr:row>
      <xdr:rowOff>331305</xdr:rowOff>
    </xdr:from>
    <xdr:to>
      <xdr:col>1</xdr:col>
      <xdr:colOff>599246</xdr:colOff>
      <xdr:row>970</xdr:row>
      <xdr:rowOff>493230</xdr:rowOff>
    </xdr:to>
    <xdr:pic>
      <xdr:nvPicPr>
        <xdr:cNvPr id="515" name="Рисунок 5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972</xdr:row>
      <xdr:rowOff>157370</xdr:rowOff>
    </xdr:from>
    <xdr:to>
      <xdr:col>1</xdr:col>
      <xdr:colOff>624094</xdr:colOff>
      <xdr:row>972</xdr:row>
      <xdr:rowOff>319295</xdr:rowOff>
    </xdr:to>
    <xdr:pic>
      <xdr:nvPicPr>
        <xdr:cNvPr id="516" name="Рисунок 51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974</xdr:row>
      <xdr:rowOff>124239</xdr:rowOff>
    </xdr:from>
    <xdr:to>
      <xdr:col>1</xdr:col>
      <xdr:colOff>615812</xdr:colOff>
      <xdr:row>974</xdr:row>
      <xdr:rowOff>286164</xdr:rowOff>
    </xdr:to>
    <xdr:pic>
      <xdr:nvPicPr>
        <xdr:cNvPr id="517" name="Рисунок 5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982</xdr:row>
      <xdr:rowOff>99391</xdr:rowOff>
    </xdr:from>
    <xdr:to>
      <xdr:col>1</xdr:col>
      <xdr:colOff>562389</xdr:colOff>
      <xdr:row>982</xdr:row>
      <xdr:rowOff>261316</xdr:rowOff>
    </xdr:to>
    <xdr:pic>
      <xdr:nvPicPr>
        <xdr:cNvPr id="524" name="Рисунок 5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984</xdr:row>
      <xdr:rowOff>91109</xdr:rowOff>
    </xdr:from>
    <xdr:to>
      <xdr:col>1</xdr:col>
      <xdr:colOff>529258</xdr:colOff>
      <xdr:row>984</xdr:row>
      <xdr:rowOff>253034</xdr:rowOff>
    </xdr:to>
    <xdr:pic>
      <xdr:nvPicPr>
        <xdr:cNvPr id="525" name="Рисунок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986</xdr:row>
      <xdr:rowOff>33130</xdr:rowOff>
    </xdr:from>
    <xdr:to>
      <xdr:col>1</xdr:col>
      <xdr:colOff>574399</xdr:colOff>
      <xdr:row>986</xdr:row>
      <xdr:rowOff>195055</xdr:rowOff>
    </xdr:to>
    <xdr:pic>
      <xdr:nvPicPr>
        <xdr:cNvPr id="526" name="Рисунок 5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988</xdr:row>
      <xdr:rowOff>331305</xdr:rowOff>
    </xdr:from>
    <xdr:to>
      <xdr:col>1</xdr:col>
      <xdr:colOff>599246</xdr:colOff>
      <xdr:row>988</xdr:row>
      <xdr:rowOff>493230</xdr:rowOff>
    </xdr:to>
    <xdr:pic>
      <xdr:nvPicPr>
        <xdr:cNvPr id="527" name="Рисунок 5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990</xdr:row>
      <xdr:rowOff>157370</xdr:rowOff>
    </xdr:from>
    <xdr:to>
      <xdr:col>1</xdr:col>
      <xdr:colOff>624094</xdr:colOff>
      <xdr:row>990</xdr:row>
      <xdr:rowOff>319295</xdr:rowOff>
    </xdr:to>
    <xdr:pic>
      <xdr:nvPicPr>
        <xdr:cNvPr id="528" name="Рисунок 5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992</xdr:row>
      <xdr:rowOff>124239</xdr:rowOff>
    </xdr:from>
    <xdr:to>
      <xdr:col>1</xdr:col>
      <xdr:colOff>615812</xdr:colOff>
      <xdr:row>992</xdr:row>
      <xdr:rowOff>286164</xdr:rowOff>
    </xdr:to>
    <xdr:pic>
      <xdr:nvPicPr>
        <xdr:cNvPr id="529" name="Рисунок 5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1000</xdr:row>
      <xdr:rowOff>99391</xdr:rowOff>
    </xdr:from>
    <xdr:to>
      <xdr:col>1</xdr:col>
      <xdr:colOff>562389</xdr:colOff>
      <xdr:row>1000</xdr:row>
      <xdr:rowOff>261316</xdr:rowOff>
    </xdr:to>
    <xdr:pic>
      <xdr:nvPicPr>
        <xdr:cNvPr id="536" name="Рисунок 5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1002</xdr:row>
      <xdr:rowOff>91109</xdr:rowOff>
    </xdr:from>
    <xdr:to>
      <xdr:col>1</xdr:col>
      <xdr:colOff>529258</xdr:colOff>
      <xdr:row>1002</xdr:row>
      <xdr:rowOff>253034</xdr:rowOff>
    </xdr:to>
    <xdr:pic>
      <xdr:nvPicPr>
        <xdr:cNvPr id="537" name="Рисунок 5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1004</xdr:row>
      <xdr:rowOff>33130</xdr:rowOff>
    </xdr:from>
    <xdr:to>
      <xdr:col>1</xdr:col>
      <xdr:colOff>574399</xdr:colOff>
      <xdr:row>1004</xdr:row>
      <xdr:rowOff>195055</xdr:rowOff>
    </xdr:to>
    <xdr:pic>
      <xdr:nvPicPr>
        <xdr:cNvPr id="538" name="Рисунок 5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1006</xdr:row>
      <xdr:rowOff>331305</xdr:rowOff>
    </xdr:from>
    <xdr:to>
      <xdr:col>1</xdr:col>
      <xdr:colOff>599246</xdr:colOff>
      <xdr:row>1006</xdr:row>
      <xdr:rowOff>493230</xdr:rowOff>
    </xdr:to>
    <xdr:pic>
      <xdr:nvPicPr>
        <xdr:cNvPr id="539" name="Рисунок 5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1008</xdr:row>
      <xdr:rowOff>157370</xdr:rowOff>
    </xdr:from>
    <xdr:to>
      <xdr:col>1</xdr:col>
      <xdr:colOff>624094</xdr:colOff>
      <xdr:row>1008</xdr:row>
      <xdr:rowOff>319295</xdr:rowOff>
    </xdr:to>
    <xdr:pic>
      <xdr:nvPicPr>
        <xdr:cNvPr id="540" name="Рисунок 53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1010</xdr:row>
      <xdr:rowOff>124239</xdr:rowOff>
    </xdr:from>
    <xdr:to>
      <xdr:col>1</xdr:col>
      <xdr:colOff>615812</xdr:colOff>
      <xdr:row>1010</xdr:row>
      <xdr:rowOff>286164</xdr:rowOff>
    </xdr:to>
    <xdr:pic>
      <xdr:nvPicPr>
        <xdr:cNvPr id="541" name="Рисунок 5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1018</xdr:row>
      <xdr:rowOff>99391</xdr:rowOff>
    </xdr:from>
    <xdr:to>
      <xdr:col>1</xdr:col>
      <xdr:colOff>562389</xdr:colOff>
      <xdr:row>1018</xdr:row>
      <xdr:rowOff>261316</xdr:rowOff>
    </xdr:to>
    <xdr:pic>
      <xdr:nvPicPr>
        <xdr:cNvPr id="548" name="Рисунок 5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1020</xdr:row>
      <xdr:rowOff>91109</xdr:rowOff>
    </xdr:from>
    <xdr:to>
      <xdr:col>1</xdr:col>
      <xdr:colOff>529258</xdr:colOff>
      <xdr:row>1020</xdr:row>
      <xdr:rowOff>253034</xdr:rowOff>
    </xdr:to>
    <xdr:pic>
      <xdr:nvPicPr>
        <xdr:cNvPr id="549" name="Рисунок 5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1022</xdr:row>
      <xdr:rowOff>33130</xdr:rowOff>
    </xdr:from>
    <xdr:to>
      <xdr:col>1</xdr:col>
      <xdr:colOff>574399</xdr:colOff>
      <xdr:row>1022</xdr:row>
      <xdr:rowOff>195055</xdr:rowOff>
    </xdr:to>
    <xdr:pic>
      <xdr:nvPicPr>
        <xdr:cNvPr id="550" name="Рисунок 5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1024</xdr:row>
      <xdr:rowOff>331305</xdr:rowOff>
    </xdr:from>
    <xdr:to>
      <xdr:col>1</xdr:col>
      <xdr:colOff>599246</xdr:colOff>
      <xdr:row>1024</xdr:row>
      <xdr:rowOff>493230</xdr:rowOff>
    </xdr:to>
    <xdr:pic>
      <xdr:nvPicPr>
        <xdr:cNvPr id="551" name="Рисунок 5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1026</xdr:row>
      <xdr:rowOff>157370</xdr:rowOff>
    </xdr:from>
    <xdr:to>
      <xdr:col>1</xdr:col>
      <xdr:colOff>624094</xdr:colOff>
      <xdr:row>1026</xdr:row>
      <xdr:rowOff>319295</xdr:rowOff>
    </xdr:to>
    <xdr:pic>
      <xdr:nvPicPr>
        <xdr:cNvPr id="552" name="Рисунок 5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1028</xdr:row>
      <xdr:rowOff>124239</xdr:rowOff>
    </xdr:from>
    <xdr:to>
      <xdr:col>1</xdr:col>
      <xdr:colOff>615812</xdr:colOff>
      <xdr:row>1028</xdr:row>
      <xdr:rowOff>286164</xdr:rowOff>
    </xdr:to>
    <xdr:pic>
      <xdr:nvPicPr>
        <xdr:cNvPr id="553" name="Рисунок 5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1036</xdr:row>
      <xdr:rowOff>99391</xdr:rowOff>
    </xdr:from>
    <xdr:to>
      <xdr:col>1</xdr:col>
      <xdr:colOff>562389</xdr:colOff>
      <xdr:row>1036</xdr:row>
      <xdr:rowOff>261316</xdr:rowOff>
    </xdr:to>
    <xdr:pic>
      <xdr:nvPicPr>
        <xdr:cNvPr id="554" name="Рисунок 5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1038</xdr:row>
      <xdr:rowOff>91109</xdr:rowOff>
    </xdr:from>
    <xdr:to>
      <xdr:col>1</xdr:col>
      <xdr:colOff>529258</xdr:colOff>
      <xdr:row>1038</xdr:row>
      <xdr:rowOff>253034</xdr:rowOff>
    </xdr:to>
    <xdr:pic>
      <xdr:nvPicPr>
        <xdr:cNvPr id="555" name="Рисунок 5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1040</xdr:row>
      <xdr:rowOff>33130</xdr:rowOff>
    </xdr:from>
    <xdr:to>
      <xdr:col>1</xdr:col>
      <xdr:colOff>574399</xdr:colOff>
      <xdr:row>1040</xdr:row>
      <xdr:rowOff>195055</xdr:rowOff>
    </xdr:to>
    <xdr:pic>
      <xdr:nvPicPr>
        <xdr:cNvPr id="556" name="Рисунок 5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1042</xdr:row>
      <xdr:rowOff>331305</xdr:rowOff>
    </xdr:from>
    <xdr:to>
      <xdr:col>1</xdr:col>
      <xdr:colOff>599246</xdr:colOff>
      <xdr:row>1042</xdr:row>
      <xdr:rowOff>493230</xdr:rowOff>
    </xdr:to>
    <xdr:pic>
      <xdr:nvPicPr>
        <xdr:cNvPr id="557" name="Рисунок 5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1044</xdr:row>
      <xdr:rowOff>157370</xdr:rowOff>
    </xdr:from>
    <xdr:to>
      <xdr:col>1</xdr:col>
      <xdr:colOff>624094</xdr:colOff>
      <xdr:row>1044</xdr:row>
      <xdr:rowOff>319295</xdr:rowOff>
    </xdr:to>
    <xdr:pic>
      <xdr:nvPicPr>
        <xdr:cNvPr id="558" name="Рисунок 5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1046</xdr:row>
      <xdr:rowOff>124239</xdr:rowOff>
    </xdr:from>
    <xdr:to>
      <xdr:col>1</xdr:col>
      <xdr:colOff>615812</xdr:colOff>
      <xdr:row>1046</xdr:row>
      <xdr:rowOff>286164</xdr:rowOff>
    </xdr:to>
    <xdr:pic>
      <xdr:nvPicPr>
        <xdr:cNvPr id="559" name="Рисунок 5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1054</xdr:row>
      <xdr:rowOff>99391</xdr:rowOff>
    </xdr:from>
    <xdr:to>
      <xdr:col>1</xdr:col>
      <xdr:colOff>562389</xdr:colOff>
      <xdr:row>1054</xdr:row>
      <xdr:rowOff>261316</xdr:rowOff>
    </xdr:to>
    <xdr:pic>
      <xdr:nvPicPr>
        <xdr:cNvPr id="566" name="Рисунок 5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1056</xdr:row>
      <xdr:rowOff>91109</xdr:rowOff>
    </xdr:from>
    <xdr:to>
      <xdr:col>1</xdr:col>
      <xdr:colOff>529258</xdr:colOff>
      <xdr:row>1056</xdr:row>
      <xdr:rowOff>253034</xdr:rowOff>
    </xdr:to>
    <xdr:pic>
      <xdr:nvPicPr>
        <xdr:cNvPr id="567" name="Рисунок 5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1058</xdr:row>
      <xdr:rowOff>33130</xdr:rowOff>
    </xdr:from>
    <xdr:to>
      <xdr:col>1</xdr:col>
      <xdr:colOff>574399</xdr:colOff>
      <xdr:row>1058</xdr:row>
      <xdr:rowOff>195055</xdr:rowOff>
    </xdr:to>
    <xdr:pic>
      <xdr:nvPicPr>
        <xdr:cNvPr id="568" name="Рисунок 5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1060</xdr:row>
      <xdr:rowOff>331305</xdr:rowOff>
    </xdr:from>
    <xdr:to>
      <xdr:col>1</xdr:col>
      <xdr:colOff>599246</xdr:colOff>
      <xdr:row>1060</xdr:row>
      <xdr:rowOff>493230</xdr:rowOff>
    </xdr:to>
    <xdr:pic>
      <xdr:nvPicPr>
        <xdr:cNvPr id="569" name="Рисунок 5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1062</xdr:row>
      <xdr:rowOff>157370</xdr:rowOff>
    </xdr:from>
    <xdr:to>
      <xdr:col>1</xdr:col>
      <xdr:colOff>624094</xdr:colOff>
      <xdr:row>1062</xdr:row>
      <xdr:rowOff>319295</xdr:rowOff>
    </xdr:to>
    <xdr:pic>
      <xdr:nvPicPr>
        <xdr:cNvPr id="570" name="Рисунок 56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1064</xdr:row>
      <xdr:rowOff>124239</xdr:rowOff>
    </xdr:from>
    <xdr:to>
      <xdr:col>1</xdr:col>
      <xdr:colOff>615812</xdr:colOff>
      <xdr:row>1064</xdr:row>
      <xdr:rowOff>286164</xdr:rowOff>
    </xdr:to>
    <xdr:pic>
      <xdr:nvPicPr>
        <xdr:cNvPr id="571" name="Рисунок 5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1072</xdr:row>
      <xdr:rowOff>99391</xdr:rowOff>
    </xdr:from>
    <xdr:to>
      <xdr:col>1</xdr:col>
      <xdr:colOff>562389</xdr:colOff>
      <xdr:row>1072</xdr:row>
      <xdr:rowOff>261316</xdr:rowOff>
    </xdr:to>
    <xdr:pic>
      <xdr:nvPicPr>
        <xdr:cNvPr id="578" name="Рисунок 5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1074</xdr:row>
      <xdr:rowOff>91109</xdr:rowOff>
    </xdr:from>
    <xdr:to>
      <xdr:col>1</xdr:col>
      <xdr:colOff>529258</xdr:colOff>
      <xdr:row>1074</xdr:row>
      <xdr:rowOff>253034</xdr:rowOff>
    </xdr:to>
    <xdr:pic>
      <xdr:nvPicPr>
        <xdr:cNvPr id="579" name="Рисунок 5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1076</xdr:row>
      <xdr:rowOff>33130</xdr:rowOff>
    </xdr:from>
    <xdr:to>
      <xdr:col>1</xdr:col>
      <xdr:colOff>574399</xdr:colOff>
      <xdr:row>1076</xdr:row>
      <xdr:rowOff>195055</xdr:rowOff>
    </xdr:to>
    <xdr:pic>
      <xdr:nvPicPr>
        <xdr:cNvPr id="580" name="Рисунок 5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1078</xdr:row>
      <xdr:rowOff>331305</xdr:rowOff>
    </xdr:from>
    <xdr:to>
      <xdr:col>1</xdr:col>
      <xdr:colOff>599246</xdr:colOff>
      <xdr:row>1078</xdr:row>
      <xdr:rowOff>493230</xdr:rowOff>
    </xdr:to>
    <xdr:pic>
      <xdr:nvPicPr>
        <xdr:cNvPr id="581" name="Рисунок 5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1080</xdr:row>
      <xdr:rowOff>157370</xdr:rowOff>
    </xdr:from>
    <xdr:to>
      <xdr:col>1</xdr:col>
      <xdr:colOff>624094</xdr:colOff>
      <xdr:row>1080</xdr:row>
      <xdr:rowOff>319295</xdr:rowOff>
    </xdr:to>
    <xdr:pic>
      <xdr:nvPicPr>
        <xdr:cNvPr id="582" name="Рисунок 5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1082</xdr:row>
      <xdr:rowOff>124239</xdr:rowOff>
    </xdr:from>
    <xdr:to>
      <xdr:col>1</xdr:col>
      <xdr:colOff>615812</xdr:colOff>
      <xdr:row>1082</xdr:row>
      <xdr:rowOff>286164</xdr:rowOff>
    </xdr:to>
    <xdr:pic>
      <xdr:nvPicPr>
        <xdr:cNvPr id="583" name="Рисунок 5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1090</xdr:row>
      <xdr:rowOff>99391</xdr:rowOff>
    </xdr:from>
    <xdr:to>
      <xdr:col>1</xdr:col>
      <xdr:colOff>562389</xdr:colOff>
      <xdr:row>1090</xdr:row>
      <xdr:rowOff>261316</xdr:rowOff>
    </xdr:to>
    <xdr:pic>
      <xdr:nvPicPr>
        <xdr:cNvPr id="584" name="Рисунок 5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1092</xdr:row>
      <xdr:rowOff>91109</xdr:rowOff>
    </xdr:from>
    <xdr:to>
      <xdr:col>1</xdr:col>
      <xdr:colOff>529258</xdr:colOff>
      <xdr:row>1092</xdr:row>
      <xdr:rowOff>253034</xdr:rowOff>
    </xdr:to>
    <xdr:pic>
      <xdr:nvPicPr>
        <xdr:cNvPr id="585" name="Рисунок 5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1094</xdr:row>
      <xdr:rowOff>33130</xdr:rowOff>
    </xdr:from>
    <xdr:to>
      <xdr:col>1</xdr:col>
      <xdr:colOff>574399</xdr:colOff>
      <xdr:row>1094</xdr:row>
      <xdr:rowOff>195055</xdr:rowOff>
    </xdr:to>
    <xdr:pic>
      <xdr:nvPicPr>
        <xdr:cNvPr id="586" name="Рисунок 5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1096</xdr:row>
      <xdr:rowOff>331305</xdr:rowOff>
    </xdr:from>
    <xdr:to>
      <xdr:col>1</xdr:col>
      <xdr:colOff>599246</xdr:colOff>
      <xdr:row>1096</xdr:row>
      <xdr:rowOff>493230</xdr:rowOff>
    </xdr:to>
    <xdr:pic>
      <xdr:nvPicPr>
        <xdr:cNvPr id="587" name="Рисунок 5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1098</xdr:row>
      <xdr:rowOff>157370</xdr:rowOff>
    </xdr:from>
    <xdr:to>
      <xdr:col>1</xdr:col>
      <xdr:colOff>624094</xdr:colOff>
      <xdr:row>1098</xdr:row>
      <xdr:rowOff>319295</xdr:rowOff>
    </xdr:to>
    <xdr:pic>
      <xdr:nvPicPr>
        <xdr:cNvPr id="588" name="Рисунок 5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1100</xdr:row>
      <xdr:rowOff>124239</xdr:rowOff>
    </xdr:from>
    <xdr:to>
      <xdr:col>1</xdr:col>
      <xdr:colOff>615812</xdr:colOff>
      <xdr:row>1100</xdr:row>
      <xdr:rowOff>286164</xdr:rowOff>
    </xdr:to>
    <xdr:pic>
      <xdr:nvPicPr>
        <xdr:cNvPr id="589" name="Рисунок 5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1108</xdr:row>
      <xdr:rowOff>99391</xdr:rowOff>
    </xdr:from>
    <xdr:to>
      <xdr:col>1</xdr:col>
      <xdr:colOff>562389</xdr:colOff>
      <xdr:row>1108</xdr:row>
      <xdr:rowOff>261316</xdr:rowOff>
    </xdr:to>
    <xdr:pic>
      <xdr:nvPicPr>
        <xdr:cNvPr id="590" name="Рисунок 5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1110</xdr:row>
      <xdr:rowOff>91109</xdr:rowOff>
    </xdr:from>
    <xdr:to>
      <xdr:col>1</xdr:col>
      <xdr:colOff>529258</xdr:colOff>
      <xdr:row>1110</xdr:row>
      <xdr:rowOff>253034</xdr:rowOff>
    </xdr:to>
    <xdr:pic>
      <xdr:nvPicPr>
        <xdr:cNvPr id="591" name="Рисунок 5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1112</xdr:row>
      <xdr:rowOff>33130</xdr:rowOff>
    </xdr:from>
    <xdr:to>
      <xdr:col>1</xdr:col>
      <xdr:colOff>574399</xdr:colOff>
      <xdr:row>1112</xdr:row>
      <xdr:rowOff>195055</xdr:rowOff>
    </xdr:to>
    <xdr:pic>
      <xdr:nvPicPr>
        <xdr:cNvPr id="592" name="Рисунок 59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1114</xdr:row>
      <xdr:rowOff>331305</xdr:rowOff>
    </xdr:from>
    <xdr:to>
      <xdr:col>1</xdr:col>
      <xdr:colOff>599246</xdr:colOff>
      <xdr:row>1114</xdr:row>
      <xdr:rowOff>493230</xdr:rowOff>
    </xdr:to>
    <xdr:pic>
      <xdr:nvPicPr>
        <xdr:cNvPr id="593" name="Рисунок 5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1116</xdr:row>
      <xdr:rowOff>157370</xdr:rowOff>
    </xdr:from>
    <xdr:to>
      <xdr:col>1</xdr:col>
      <xdr:colOff>624094</xdr:colOff>
      <xdr:row>1116</xdr:row>
      <xdr:rowOff>319295</xdr:rowOff>
    </xdr:to>
    <xdr:pic>
      <xdr:nvPicPr>
        <xdr:cNvPr id="594" name="Рисунок 59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1118</xdr:row>
      <xdr:rowOff>124239</xdr:rowOff>
    </xdr:from>
    <xdr:to>
      <xdr:col>1</xdr:col>
      <xdr:colOff>615812</xdr:colOff>
      <xdr:row>1118</xdr:row>
      <xdr:rowOff>286164</xdr:rowOff>
    </xdr:to>
    <xdr:pic>
      <xdr:nvPicPr>
        <xdr:cNvPr id="595" name="Рисунок 59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1126</xdr:row>
      <xdr:rowOff>99391</xdr:rowOff>
    </xdr:from>
    <xdr:to>
      <xdr:col>1</xdr:col>
      <xdr:colOff>562389</xdr:colOff>
      <xdr:row>1126</xdr:row>
      <xdr:rowOff>261316</xdr:rowOff>
    </xdr:to>
    <xdr:pic>
      <xdr:nvPicPr>
        <xdr:cNvPr id="596" name="Рисунок 5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1128</xdr:row>
      <xdr:rowOff>91109</xdr:rowOff>
    </xdr:from>
    <xdr:to>
      <xdr:col>1</xdr:col>
      <xdr:colOff>529258</xdr:colOff>
      <xdr:row>1128</xdr:row>
      <xdr:rowOff>253034</xdr:rowOff>
    </xdr:to>
    <xdr:pic>
      <xdr:nvPicPr>
        <xdr:cNvPr id="597" name="Рисунок 5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1130</xdr:row>
      <xdr:rowOff>33130</xdr:rowOff>
    </xdr:from>
    <xdr:to>
      <xdr:col>1</xdr:col>
      <xdr:colOff>574399</xdr:colOff>
      <xdr:row>1130</xdr:row>
      <xdr:rowOff>195055</xdr:rowOff>
    </xdr:to>
    <xdr:pic>
      <xdr:nvPicPr>
        <xdr:cNvPr id="598" name="Рисунок 5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1132</xdr:row>
      <xdr:rowOff>331305</xdr:rowOff>
    </xdr:from>
    <xdr:to>
      <xdr:col>1</xdr:col>
      <xdr:colOff>599246</xdr:colOff>
      <xdr:row>1132</xdr:row>
      <xdr:rowOff>493230</xdr:rowOff>
    </xdr:to>
    <xdr:pic>
      <xdr:nvPicPr>
        <xdr:cNvPr id="599" name="Рисунок 5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1134</xdr:row>
      <xdr:rowOff>157370</xdr:rowOff>
    </xdr:from>
    <xdr:to>
      <xdr:col>1</xdr:col>
      <xdr:colOff>624094</xdr:colOff>
      <xdr:row>1134</xdr:row>
      <xdr:rowOff>319295</xdr:rowOff>
    </xdr:to>
    <xdr:pic>
      <xdr:nvPicPr>
        <xdr:cNvPr id="600" name="Рисунок 59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1136</xdr:row>
      <xdr:rowOff>124239</xdr:rowOff>
    </xdr:from>
    <xdr:to>
      <xdr:col>1</xdr:col>
      <xdr:colOff>615812</xdr:colOff>
      <xdr:row>1136</xdr:row>
      <xdr:rowOff>286164</xdr:rowOff>
    </xdr:to>
    <xdr:pic>
      <xdr:nvPicPr>
        <xdr:cNvPr id="601" name="Рисунок 6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1144</xdr:row>
      <xdr:rowOff>99391</xdr:rowOff>
    </xdr:from>
    <xdr:to>
      <xdr:col>1</xdr:col>
      <xdr:colOff>562389</xdr:colOff>
      <xdr:row>1144</xdr:row>
      <xdr:rowOff>261316</xdr:rowOff>
    </xdr:to>
    <xdr:pic>
      <xdr:nvPicPr>
        <xdr:cNvPr id="608" name="Рисунок 6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1146</xdr:row>
      <xdr:rowOff>91109</xdr:rowOff>
    </xdr:from>
    <xdr:to>
      <xdr:col>1</xdr:col>
      <xdr:colOff>529258</xdr:colOff>
      <xdr:row>1146</xdr:row>
      <xdr:rowOff>253034</xdr:rowOff>
    </xdr:to>
    <xdr:pic>
      <xdr:nvPicPr>
        <xdr:cNvPr id="609" name="Рисунок 6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1148</xdr:row>
      <xdr:rowOff>33130</xdr:rowOff>
    </xdr:from>
    <xdr:to>
      <xdr:col>1</xdr:col>
      <xdr:colOff>574399</xdr:colOff>
      <xdr:row>1148</xdr:row>
      <xdr:rowOff>195055</xdr:rowOff>
    </xdr:to>
    <xdr:pic>
      <xdr:nvPicPr>
        <xdr:cNvPr id="610" name="Рисунок 6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1150</xdr:row>
      <xdr:rowOff>331305</xdr:rowOff>
    </xdr:from>
    <xdr:to>
      <xdr:col>1</xdr:col>
      <xdr:colOff>599246</xdr:colOff>
      <xdr:row>1150</xdr:row>
      <xdr:rowOff>493230</xdr:rowOff>
    </xdr:to>
    <xdr:pic>
      <xdr:nvPicPr>
        <xdr:cNvPr id="611" name="Рисунок 6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1152</xdr:row>
      <xdr:rowOff>157370</xdr:rowOff>
    </xdr:from>
    <xdr:to>
      <xdr:col>1</xdr:col>
      <xdr:colOff>624094</xdr:colOff>
      <xdr:row>1152</xdr:row>
      <xdr:rowOff>319295</xdr:rowOff>
    </xdr:to>
    <xdr:pic>
      <xdr:nvPicPr>
        <xdr:cNvPr id="612" name="Рисунок 6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1154</xdr:row>
      <xdr:rowOff>124239</xdr:rowOff>
    </xdr:from>
    <xdr:to>
      <xdr:col>1</xdr:col>
      <xdr:colOff>615812</xdr:colOff>
      <xdr:row>1154</xdr:row>
      <xdr:rowOff>286164</xdr:rowOff>
    </xdr:to>
    <xdr:pic>
      <xdr:nvPicPr>
        <xdr:cNvPr id="613" name="Рисунок 6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1162</xdr:row>
      <xdr:rowOff>99391</xdr:rowOff>
    </xdr:from>
    <xdr:to>
      <xdr:col>1</xdr:col>
      <xdr:colOff>562389</xdr:colOff>
      <xdr:row>1162</xdr:row>
      <xdr:rowOff>261316</xdr:rowOff>
    </xdr:to>
    <xdr:pic>
      <xdr:nvPicPr>
        <xdr:cNvPr id="620" name="Рисунок 6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1164</xdr:row>
      <xdr:rowOff>91109</xdr:rowOff>
    </xdr:from>
    <xdr:to>
      <xdr:col>1</xdr:col>
      <xdr:colOff>529258</xdr:colOff>
      <xdr:row>1164</xdr:row>
      <xdr:rowOff>253034</xdr:rowOff>
    </xdr:to>
    <xdr:pic>
      <xdr:nvPicPr>
        <xdr:cNvPr id="621" name="Рисунок 6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1166</xdr:row>
      <xdr:rowOff>33130</xdr:rowOff>
    </xdr:from>
    <xdr:to>
      <xdr:col>1</xdr:col>
      <xdr:colOff>574399</xdr:colOff>
      <xdr:row>1166</xdr:row>
      <xdr:rowOff>195055</xdr:rowOff>
    </xdr:to>
    <xdr:pic>
      <xdr:nvPicPr>
        <xdr:cNvPr id="622" name="Рисунок 6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1168</xdr:row>
      <xdr:rowOff>331305</xdr:rowOff>
    </xdr:from>
    <xdr:to>
      <xdr:col>1</xdr:col>
      <xdr:colOff>599246</xdr:colOff>
      <xdr:row>1168</xdr:row>
      <xdr:rowOff>493230</xdr:rowOff>
    </xdr:to>
    <xdr:pic>
      <xdr:nvPicPr>
        <xdr:cNvPr id="623" name="Рисунок 6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1170</xdr:row>
      <xdr:rowOff>157370</xdr:rowOff>
    </xdr:from>
    <xdr:to>
      <xdr:col>1</xdr:col>
      <xdr:colOff>624094</xdr:colOff>
      <xdr:row>1170</xdr:row>
      <xdr:rowOff>319295</xdr:rowOff>
    </xdr:to>
    <xdr:pic>
      <xdr:nvPicPr>
        <xdr:cNvPr id="624" name="Рисунок 6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1172</xdr:row>
      <xdr:rowOff>124239</xdr:rowOff>
    </xdr:from>
    <xdr:to>
      <xdr:col>1</xdr:col>
      <xdr:colOff>615812</xdr:colOff>
      <xdr:row>1172</xdr:row>
      <xdr:rowOff>286164</xdr:rowOff>
    </xdr:to>
    <xdr:pic>
      <xdr:nvPicPr>
        <xdr:cNvPr id="625" name="Рисунок 6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1180</xdr:row>
      <xdr:rowOff>99391</xdr:rowOff>
    </xdr:from>
    <xdr:to>
      <xdr:col>1</xdr:col>
      <xdr:colOff>562389</xdr:colOff>
      <xdr:row>1180</xdr:row>
      <xdr:rowOff>261316</xdr:rowOff>
    </xdr:to>
    <xdr:pic>
      <xdr:nvPicPr>
        <xdr:cNvPr id="632" name="Рисунок 6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1182</xdr:row>
      <xdr:rowOff>91109</xdr:rowOff>
    </xdr:from>
    <xdr:to>
      <xdr:col>1</xdr:col>
      <xdr:colOff>529258</xdr:colOff>
      <xdr:row>1182</xdr:row>
      <xdr:rowOff>253034</xdr:rowOff>
    </xdr:to>
    <xdr:pic>
      <xdr:nvPicPr>
        <xdr:cNvPr id="633" name="Рисунок 6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1184</xdr:row>
      <xdr:rowOff>33130</xdr:rowOff>
    </xdr:from>
    <xdr:to>
      <xdr:col>1</xdr:col>
      <xdr:colOff>574399</xdr:colOff>
      <xdr:row>1184</xdr:row>
      <xdr:rowOff>195055</xdr:rowOff>
    </xdr:to>
    <xdr:pic>
      <xdr:nvPicPr>
        <xdr:cNvPr id="634" name="Рисунок 6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1186</xdr:row>
      <xdr:rowOff>331305</xdr:rowOff>
    </xdr:from>
    <xdr:to>
      <xdr:col>1</xdr:col>
      <xdr:colOff>599246</xdr:colOff>
      <xdr:row>1186</xdr:row>
      <xdr:rowOff>493230</xdr:rowOff>
    </xdr:to>
    <xdr:pic>
      <xdr:nvPicPr>
        <xdr:cNvPr id="635" name="Рисунок 6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1188</xdr:row>
      <xdr:rowOff>157370</xdr:rowOff>
    </xdr:from>
    <xdr:to>
      <xdr:col>1</xdr:col>
      <xdr:colOff>624094</xdr:colOff>
      <xdr:row>1188</xdr:row>
      <xdr:rowOff>319295</xdr:rowOff>
    </xdr:to>
    <xdr:pic>
      <xdr:nvPicPr>
        <xdr:cNvPr id="636" name="Рисунок 6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1190</xdr:row>
      <xdr:rowOff>124239</xdr:rowOff>
    </xdr:from>
    <xdr:to>
      <xdr:col>1</xdr:col>
      <xdr:colOff>615812</xdr:colOff>
      <xdr:row>1190</xdr:row>
      <xdr:rowOff>286164</xdr:rowOff>
    </xdr:to>
    <xdr:pic>
      <xdr:nvPicPr>
        <xdr:cNvPr id="637" name="Рисунок 6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1198</xdr:row>
      <xdr:rowOff>99391</xdr:rowOff>
    </xdr:from>
    <xdr:to>
      <xdr:col>1</xdr:col>
      <xdr:colOff>562389</xdr:colOff>
      <xdr:row>1198</xdr:row>
      <xdr:rowOff>261316</xdr:rowOff>
    </xdr:to>
    <xdr:pic>
      <xdr:nvPicPr>
        <xdr:cNvPr id="644" name="Рисунок 6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1200</xdr:row>
      <xdr:rowOff>91109</xdr:rowOff>
    </xdr:from>
    <xdr:to>
      <xdr:col>1</xdr:col>
      <xdr:colOff>529258</xdr:colOff>
      <xdr:row>1200</xdr:row>
      <xdr:rowOff>253034</xdr:rowOff>
    </xdr:to>
    <xdr:pic>
      <xdr:nvPicPr>
        <xdr:cNvPr id="645" name="Рисунок 6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1202</xdr:row>
      <xdr:rowOff>33130</xdr:rowOff>
    </xdr:from>
    <xdr:to>
      <xdr:col>1</xdr:col>
      <xdr:colOff>574399</xdr:colOff>
      <xdr:row>1202</xdr:row>
      <xdr:rowOff>195055</xdr:rowOff>
    </xdr:to>
    <xdr:pic>
      <xdr:nvPicPr>
        <xdr:cNvPr id="646" name="Рисунок 6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1204</xdr:row>
      <xdr:rowOff>331305</xdr:rowOff>
    </xdr:from>
    <xdr:to>
      <xdr:col>1</xdr:col>
      <xdr:colOff>599246</xdr:colOff>
      <xdr:row>1204</xdr:row>
      <xdr:rowOff>493230</xdr:rowOff>
    </xdr:to>
    <xdr:pic>
      <xdr:nvPicPr>
        <xdr:cNvPr id="647" name="Рисунок 6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1206</xdr:row>
      <xdr:rowOff>157370</xdr:rowOff>
    </xdr:from>
    <xdr:to>
      <xdr:col>1</xdr:col>
      <xdr:colOff>624094</xdr:colOff>
      <xdr:row>1206</xdr:row>
      <xdr:rowOff>319295</xdr:rowOff>
    </xdr:to>
    <xdr:pic>
      <xdr:nvPicPr>
        <xdr:cNvPr id="648" name="Рисунок 6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1208</xdr:row>
      <xdr:rowOff>124239</xdr:rowOff>
    </xdr:from>
    <xdr:to>
      <xdr:col>1</xdr:col>
      <xdr:colOff>615812</xdr:colOff>
      <xdr:row>1208</xdr:row>
      <xdr:rowOff>286164</xdr:rowOff>
    </xdr:to>
    <xdr:pic>
      <xdr:nvPicPr>
        <xdr:cNvPr id="649" name="Рисунок 6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1216</xdr:row>
      <xdr:rowOff>99391</xdr:rowOff>
    </xdr:from>
    <xdr:to>
      <xdr:col>1</xdr:col>
      <xdr:colOff>562389</xdr:colOff>
      <xdr:row>1216</xdr:row>
      <xdr:rowOff>261316</xdr:rowOff>
    </xdr:to>
    <xdr:pic>
      <xdr:nvPicPr>
        <xdr:cNvPr id="650" name="Рисунок 6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1218</xdr:row>
      <xdr:rowOff>91109</xdr:rowOff>
    </xdr:from>
    <xdr:to>
      <xdr:col>1</xdr:col>
      <xdr:colOff>529258</xdr:colOff>
      <xdr:row>1218</xdr:row>
      <xdr:rowOff>253034</xdr:rowOff>
    </xdr:to>
    <xdr:pic>
      <xdr:nvPicPr>
        <xdr:cNvPr id="651" name="Рисунок 6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1220</xdr:row>
      <xdr:rowOff>33130</xdr:rowOff>
    </xdr:from>
    <xdr:to>
      <xdr:col>1</xdr:col>
      <xdr:colOff>574399</xdr:colOff>
      <xdr:row>1220</xdr:row>
      <xdr:rowOff>195055</xdr:rowOff>
    </xdr:to>
    <xdr:pic>
      <xdr:nvPicPr>
        <xdr:cNvPr id="652" name="Рисунок 6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1222</xdr:row>
      <xdr:rowOff>331305</xdr:rowOff>
    </xdr:from>
    <xdr:to>
      <xdr:col>1</xdr:col>
      <xdr:colOff>599246</xdr:colOff>
      <xdr:row>1222</xdr:row>
      <xdr:rowOff>493230</xdr:rowOff>
    </xdr:to>
    <xdr:pic>
      <xdr:nvPicPr>
        <xdr:cNvPr id="653" name="Рисунок 6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1224</xdr:row>
      <xdr:rowOff>157370</xdr:rowOff>
    </xdr:from>
    <xdr:to>
      <xdr:col>1</xdr:col>
      <xdr:colOff>624094</xdr:colOff>
      <xdr:row>1224</xdr:row>
      <xdr:rowOff>319295</xdr:rowOff>
    </xdr:to>
    <xdr:pic>
      <xdr:nvPicPr>
        <xdr:cNvPr id="654" name="Рисунок 6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1226</xdr:row>
      <xdr:rowOff>124239</xdr:rowOff>
    </xdr:from>
    <xdr:to>
      <xdr:col>1</xdr:col>
      <xdr:colOff>615812</xdr:colOff>
      <xdr:row>1226</xdr:row>
      <xdr:rowOff>286164</xdr:rowOff>
    </xdr:to>
    <xdr:pic>
      <xdr:nvPicPr>
        <xdr:cNvPr id="655" name="Рисунок 6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1234</xdr:row>
      <xdr:rowOff>99391</xdr:rowOff>
    </xdr:from>
    <xdr:to>
      <xdr:col>1</xdr:col>
      <xdr:colOff>562389</xdr:colOff>
      <xdr:row>1234</xdr:row>
      <xdr:rowOff>261316</xdr:rowOff>
    </xdr:to>
    <xdr:pic>
      <xdr:nvPicPr>
        <xdr:cNvPr id="662" name="Рисунок 6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1236</xdr:row>
      <xdr:rowOff>91109</xdr:rowOff>
    </xdr:from>
    <xdr:to>
      <xdr:col>1</xdr:col>
      <xdr:colOff>529258</xdr:colOff>
      <xdr:row>1236</xdr:row>
      <xdr:rowOff>253034</xdr:rowOff>
    </xdr:to>
    <xdr:pic>
      <xdr:nvPicPr>
        <xdr:cNvPr id="663" name="Рисунок 6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1238</xdr:row>
      <xdr:rowOff>33130</xdr:rowOff>
    </xdr:from>
    <xdr:to>
      <xdr:col>1</xdr:col>
      <xdr:colOff>574399</xdr:colOff>
      <xdr:row>1238</xdr:row>
      <xdr:rowOff>195055</xdr:rowOff>
    </xdr:to>
    <xdr:pic>
      <xdr:nvPicPr>
        <xdr:cNvPr id="664" name="Рисунок 6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1240</xdr:row>
      <xdr:rowOff>331305</xdr:rowOff>
    </xdr:from>
    <xdr:to>
      <xdr:col>1</xdr:col>
      <xdr:colOff>599246</xdr:colOff>
      <xdr:row>1240</xdr:row>
      <xdr:rowOff>493230</xdr:rowOff>
    </xdr:to>
    <xdr:pic>
      <xdr:nvPicPr>
        <xdr:cNvPr id="665" name="Рисунок 6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1242</xdr:row>
      <xdr:rowOff>157370</xdr:rowOff>
    </xdr:from>
    <xdr:to>
      <xdr:col>1</xdr:col>
      <xdr:colOff>624094</xdr:colOff>
      <xdr:row>1242</xdr:row>
      <xdr:rowOff>319295</xdr:rowOff>
    </xdr:to>
    <xdr:pic>
      <xdr:nvPicPr>
        <xdr:cNvPr id="666" name="Рисунок 6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1244</xdr:row>
      <xdr:rowOff>124239</xdr:rowOff>
    </xdr:from>
    <xdr:to>
      <xdr:col>1</xdr:col>
      <xdr:colOff>615812</xdr:colOff>
      <xdr:row>1244</xdr:row>
      <xdr:rowOff>286164</xdr:rowOff>
    </xdr:to>
    <xdr:pic>
      <xdr:nvPicPr>
        <xdr:cNvPr id="667" name="Рисунок 6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1252</xdr:row>
      <xdr:rowOff>99391</xdr:rowOff>
    </xdr:from>
    <xdr:to>
      <xdr:col>1</xdr:col>
      <xdr:colOff>562389</xdr:colOff>
      <xdr:row>1252</xdr:row>
      <xdr:rowOff>261316</xdr:rowOff>
    </xdr:to>
    <xdr:pic>
      <xdr:nvPicPr>
        <xdr:cNvPr id="674" name="Рисунок 6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1254</xdr:row>
      <xdr:rowOff>91109</xdr:rowOff>
    </xdr:from>
    <xdr:to>
      <xdr:col>1</xdr:col>
      <xdr:colOff>529258</xdr:colOff>
      <xdr:row>1254</xdr:row>
      <xdr:rowOff>253034</xdr:rowOff>
    </xdr:to>
    <xdr:pic>
      <xdr:nvPicPr>
        <xdr:cNvPr id="675" name="Рисунок 6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1256</xdr:row>
      <xdr:rowOff>33130</xdr:rowOff>
    </xdr:from>
    <xdr:to>
      <xdr:col>1</xdr:col>
      <xdr:colOff>574399</xdr:colOff>
      <xdr:row>1256</xdr:row>
      <xdr:rowOff>195055</xdr:rowOff>
    </xdr:to>
    <xdr:pic>
      <xdr:nvPicPr>
        <xdr:cNvPr id="676" name="Рисунок 6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1258</xdr:row>
      <xdr:rowOff>331305</xdr:rowOff>
    </xdr:from>
    <xdr:to>
      <xdr:col>1</xdr:col>
      <xdr:colOff>599246</xdr:colOff>
      <xdr:row>1258</xdr:row>
      <xdr:rowOff>493230</xdr:rowOff>
    </xdr:to>
    <xdr:pic>
      <xdr:nvPicPr>
        <xdr:cNvPr id="677" name="Рисунок 6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1260</xdr:row>
      <xdr:rowOff>157370</xdr:rowOff>
    </xdr:from>
    <xdr:to>
      <xdr:col>1</xdr:col>
      <xdr:colOff>624094</xdr:colOff>
      <xdr:row>1260</xdr:row>
      <xdr:rowOff>319295</xdr:rowOff>
    </xdr:to>
    <xdr:pic>
      <xdr:nvPicPr>
        <xdr:cNvPr id="678" name="Рисунок 6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1262</xdr:row>
      <xdr:rowOff>124239</xdr:rowOff>
    </xdr:from>
    <xdr:to>
      <xdr:col>1</xdr:col>
      <xdr:colOff>615812</xdr:colOff>
      <xdr:row>1262</xdr:row>
      <xdr:rowOff>286164</xdr:rowOff>
    </xdr:to>
    <xdr:pic>
      <xdr:nvPicPr>
        <xdr:cNvPr id="679" name="Рисунок 6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1270</xdr:row>
      <xdr:rowOff>99391</xdr:rowOff>
    </xdr:from>
    <xdr:to>
      <xdr:col>1</xdr:col>
      <xdr:colOff>562389</xdr:colOff>
      <xdr:row>1270</xdr:row>
      <xdr:rowOff>261316</xdr:rowOff>
    </xdr:to>
    <xdr:pic>
      <xdr:nvPicPr>
        <xdr:cNvPr id="686" name="Рисунок 6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1272</xdr:row>
      <xdr:rowOff>91109</xdr:rowOff>
    </xdr:from>
    <xdr:to>
      <xdr:col>1</xdr:col>
      <xdr:colOff>529258</xdr:colOff>
      <xdr:row>1272</xdr:row>
      <xdr:rowOff>253034</xdr:rowOff>
    </xdr:to>
    <xdr:pic>
      <xdr:nvPicPr>
        <xdr:cNvPr id="687" name="Рисунок 6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1274</xdr:row>
      <xdr:rowOff>33130</xdr:rowOff>
    </xdr:from>
    <xdr:to>
      <xdr:col>1</xdr:col>
      <xdr:colOff>574399</xdr:colOff>
      <xdr:row>1274</xdr:row>
      <xdr:rowOff>195055</xdr:rowOff>
    </xdr:to>
    <xdr:pic>
      <xdr:nvPicPr>
        <xdr:cNvPr id="688" name="Рисунок 6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1276</xdr:row>
      <xdr:rowOff>331305</xdr:rowOff>
    </xdr:from>
    <xdr:to>
      <xdr:col>1</xdr:col>
      <xdr:colOff>599246</xdr:colOff>
      <xdr:row>1276</xdr:row>
      <xdr:rowOff>493230</xdr:rowOff>
    </xdr:to>
    <xdr:pic>
      <xdr:nvPicPr>
        <xdr:cNvPr id="689" name="Рисунок 6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1278</xdr:row>
      <xdr:rowOff>157370</xdr:rowOff>
    </xdr:from>
    <xdr:to>
      <xdr:col>1</xdr:col>
      <xdr:colOff>624094</xdr:colOff>
      <xdr:row>1278</xdr:row>
      <xdr:rowOff>319295</xdr:rowOff>
    </xdr:to>
    <xdr:pic>
      <xdr:nvPicPr>
        <xdr:cNvPr id="690" name="Рисунок 6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1280</xdr:row>
      <xdr:rowOff>124239</xdr:rowOff>
    </xdr:from>
    <xdr:to>
      <xdr:col>1</xdr:col>
      <xdr:colOff>615812</xdr:colOff>
      <xdr:row>1280</xdr:row>
      <xdr:rowOff>286164</xdr:rowOff>
    </xdr:to>
    <xdr:pic>
      <xdr:nvPicPr>
        <xdr:cNvPr id="691" name="Рисунок 6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1288</xdr:row>
      <xdr:rowOff>99391</xdr:rowOff>
    </xdr:from>
    <xdr:to>
      <xdr:col>1</xdr:col>
      <xdr:colOff>562389</xdr:colOff>
      <xdr:row>1288</xdr:row>
      <xdr:rowOff>261316</xdr:rowOff>
    </xdr:to>
    <xdr:pic>
      <xdr:nvPicPr>
        <xdr:cNvPr id="698" name="Рисунок 6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62" y="30114617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1290</xdr:row>
      <xdr:rowOff>91109</xdr:rowOff>
    </xdr:from>
    <xdr:to>
      <xdr:col>1</xdr:col>
      <xdr:colOff>529258</xdr:colOff>
      <xdr:row>1290</xdr:row>
      <xdr:rowOff>253034</xdr:rowOff>
    </xdr:to>
    <xdr:pic>
      <xdr:nvPicPr>
        <xdr:cNvPr id="699" name="Рисунок 6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31" y="3158098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1292</xdr:row>
      <xdr:rowOff>33130</xdr:rowOff>
    </xdr:from>
    <xdr:to>
      <xdr:col>1</xdr:col>
      <xdr:colOff>574399</xdr:colOff>
      <xdr:row>1292</xdr:row>
      <xdr:rowOff>195055</xdr:rowOff>
    </xdr:to>
    <xdr:pic>
      <xdr:nvPicPr>
        <xdr:cNvPr id="700" name="Рисунок 6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397" y="3341653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1294</xdr:row>
      <xdr:rowOff>331305</xdr:rowOff>
    </xdr:from>
    <xdr:to>
      <xdr:col>1</xdr:col>
      <xdr:colOff>599246</xdr:colOff>
      <xdr:row>1294</xdr:row>
      <xdr:rowOff>493230</xdr:rowOff>
    </xdr:to>
    <xdr:pic>
      <xdr:nvPicPr>
        <xdr:cNvPr id="701" name="Рисунок 7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44" y="3538445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1296</xdr:row>
      <xdr:rowOff>157370</xdr:rowOff>
    </xdr:from>
    <xdr:to>
      <xdr:col>1</xdr:col>
      <xdr:colOff>624094</xdr:colOff>
      <xdr:row>1296</xdr:row>
      <xdr:rowOff>319295</xdr:rowOff>
    </xdr:to>
    <xdr:pic>
      <xdr:nvPicPr>
        <xdr:cNvPr id="702" name="Рисунок 7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092" y="3733356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1298</xdr:row>
      <xdr:rowOff>124239</xdr:rowOff>
    </xdr:from>
    <xdr:to>
      <xdr:col>1</xdr:col>
      <xdr:colOff>615812</xdr:colOff>
      <xdr:row>1298</xdr:row>
      <xdr:rowOff>286164</xdr:rowOff>
    </xdr:to>
    <xdr:pic>
      <xdr:nvPicPr>
        <xdr:cNvPr id="703" name="Рисунок 7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810" y="3910214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1305</xdr:row>
      <xdr:rowOff>0</xdr:rowOff>
    </xdr:from>
    <xdr:to>
      <xdr:col>1</xdr:col>
      <xdr:colOff>604631</xdr:colOff>
      <xdr:row>1305</xdr:row>
      <xdr:rowOff>15417</xdr:rowOff>
    </xdr:to>
    <xdr:pic>
      <xdr:nvPicPr>
        <xdr:cNvPr id="434" name="Рисунок 4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66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1309</xdr:row>
      <xdr:rowOff>207065</xdr:rowOff>
    </xdr:from>
    <xdr:to>
      <xdr:col>1</xdr:col>
      <xdr:colOff>607529</xdr:colOff>
      <xdr:row>1309</xdr:row>
      <xdr:rowOff>368990</xdr:rowOff>
    </xdr:to>
    <xdr:pic>
      <xdr:nvPicPr>
        <xdr:cNvPr id="435" name="Рисунок 4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39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436" name="Рисунок 4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437" name="Рисунок 4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438" name="Рисунок 4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439" name="Рисунок 4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458" name="Рисунок 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459" name="Рисунок 4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460" name="Рисунок 4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461" name="Рисунок 4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462" name="Рисунок 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463" name="Рисунок 4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470" name="Рисунок 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471" name="Рисунок 4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472" name="Рисунок 4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473" name="Рисунок 4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474" name="Рисунок 4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475" name="Рисунок 4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488" name="Рисунок 4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489" name="Рисунок 4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490" name="Рисунок 4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491" name="Рисунок 4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492" name="Рисунок 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493" name="Рисунок 4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506" name="Рисунок 5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507" name="Рисунок 5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508" name="Рисунок 5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509" name="Рисунок 5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510" name="Рисунок 5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511" name="Рисунок 5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518" name="Рисунок 5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519" name="Рисунок 5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520" name="Рисунок 5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521" name="Рисунок 5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522" name="Рисунок 5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523" name="Рисунок 5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530" name="Рисунок 5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531" name="Рисунок 5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532" name="Рисунок 5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533" name="Рисунок 5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534" name="Рисунок 5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535" name="Рисунок 5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542" name="Рисунок 5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543" name="Рисунок 5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544" name="Рисунок 5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545" name="Рисунок 5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546" name="Рисунок 5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547" name="Рисунок 5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560" name="Рисунок 5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561" name="Рисунок 5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562" name="Рисунок 5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563" name="Рисунок 5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564" name="Рисунок 5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565" name="Рисунок 5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572" name="Рисунок 5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573" name="Рисунок 5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574" name="Рисунок 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575" name="Рисунок 5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576" name="Рисунок 5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577" name="Рисунок 5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602" name="Рисунок 6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603" name="Рисунок 6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604" name="Рисунок 6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605" name="Рисунок 6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606" name="Рисунок 6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607" name="Рисунок 6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614" name="Рисунок 6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615" name="Рисунок 6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616" name="Рисунок 6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617" name="Рисунок 6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618" name="Рисунок 6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619" name="Рисунок 6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626" name="Рисунок 6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627" name="Рисунок 6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628" name="Рисунок 6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629" name="Рисунок 6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630" name="Рисунок 6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631" name="Рисунок 6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638" name="Рисунок 6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639" name="Рисунок 6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640" name="Рисунок 6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641" name="Рисунок 6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642" name="Рисунок 6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643" name="Рисунок 6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656" name="Рисунок 6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657" name="Рисунок 6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658" name="Рисунок 6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659" name="Рисунок 6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660" name="Рисунок 6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661" name="Рисунок 6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668" name="Рисунок 6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669" name="Рисунок 6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670" name="Рисунок 6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671" name="Рисунок 6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672" name="Рисунок 6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673" name="Рисунок 6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680" name="Рисунок 6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681" name="Рисунок 6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682" name="Рисунок 6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683" name="Рисунок 6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684" name="Рисунок 6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685" name="Рисунок 6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692" name="Рисунок 6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693" name="Рисунок 6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694" name="Рисунок 6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695" name="Рисунок 6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696" name="Рисунок 6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697" name="Рисунок 6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704" name="Рисунок 7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705" name="Рисунок 7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706" name="Рисунок 7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707" name="Рисунок 7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708" name="Рисунок 7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709" name="Рисунок 7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710" name="Рисунок 7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711" name="Рисунок 7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712" name="Рисунок 7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713" name="Рисунок 7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714" name="Рисунок 7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715" name="Рисунок 7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716" name="Рисунок 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717" name="Рисунок 7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718" name="Рисунок 7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719" name="Рисунок 7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720" name="Рисунок 7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721" name="Рисунок 7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722" name="Рисунок 7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723" name="Рисунок 7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724" name="Рисунок 7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725" name="Рисунок 7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726" name="Рисунок 7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727" name="Рисунок 7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728" name="Рисунок 7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729" name="Рисунок 7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730" name="Рисунок 7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731" name="Рисунок 7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732" name="Рисунок 7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733" name="Рисунок 7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734" name="Рисунок 7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735" name="Рисунок 7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736" name="Рисунок 7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737" name="Рисунок 7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738" name="Рисунок 7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739" name="Рисунок 7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740" name="Рисунок 7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741" name="Рисунок 7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742" name="Рисунок 7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743" name="Рисунок 7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744" name="Рисунок 7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745" name="Рисунок 7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746" name="Рисунок 7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747" name="Рисунок 7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748" name="Рисунок 7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749" name="Рисунок 7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750" name="Рисунок 7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751" name="Рисунок 7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752" name="Рисунок 7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753" name="Рисунок 7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754" name="Рисунок 7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755" name="Рисунок 7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756" name="Рисунок 7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757" name="Рисунок 7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758" name="Рисунок 7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759" name="Рисунок 7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760" name="Рисунок 7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761" name="Рисунок 7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762" name="Рисунок 7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763" name="Рисунок 7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764" name="Рисунок 7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765" name="Рисунок 7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766" name="Рисунок 7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767" name="Рисунок 7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768" name="Рисунок 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769" name="Рисунок 7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770" name="Рисунок 7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771" name="Рисунок 7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772" name="Рисунок 7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773" name="Рисунок 7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774" name="Рисунок 7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775" name="Рисунок 7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776" name="Рисунок 7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777" name="Рисунок 7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778" name="Рисунок 7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779" name="Рисунок 7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780" name="Рисунок 7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781" name="Рисунок 7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782" name="Рисунок 7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783" name="Рисунок 7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784" name="Рисунок 7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785" name="Рисунок 7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786" name="Рисунок 7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787" name="Рисунок 7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788" name="Рисунок 7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789" name="Рисунок 7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790" name="Рисунок 7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791" name="Рисунок 7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792" name="Рисунок 7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793" name="Рисунок 7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794" name="Рисунок 7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795" name="Рисунок 7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796" name="Рисунок 7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797" name="Рисунок 7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798" name="Рисунок 7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799" name="Рисунок 7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800" name="Рисунок 7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801" name="Рисунок 8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802" name="Рисунок 8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803" name="Рисунок 8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804" name="Рисунок 8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805" name="Рисунок 8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806" name="Рисунок 8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807" name="Рисунок 8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808" name="Рисунок 8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809" name="Рисунок 8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810" name="Рисунок 8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811" name="Рисунок 8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812" name="Рисунок 8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813" name="Рисунок 8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814" name="Рисунок 8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815" name="Рисунок 8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816" name="Рисунок 8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817" name="Рисунок 8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818" name="Рисунок 8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819" name="Рисунок 8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820" name="Рисунок 8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821" name="Рисунок 8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822" name="Рисунок 8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823" name="Рисунок 8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824" name="Рисунок 8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825" name="Рисунок 8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826" name="Рисунок 8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827" name="Рисунок 8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828" name="Рисунок 8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829" name="Рисунок 8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830" name="Рисунок 8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831" name="Рисунок 8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832" name="Рисунок 8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833" name="Рисунок 8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834" name="Рисунок 8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835" name="Рисунок 8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836" name="Рисунок 8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837" name="Рисунок 8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838" name="Рисунок 8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839" name="Рисунок 8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840" name="Рисунок 8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841" name="Рисунок 8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842" name="Рисунок 8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843" name="Рисунок 8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844" name="Рисунок 8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845" name="Рисунок 8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846" name="Рисунок 8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847" name="Рисунок 8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848" name="Рисунок 8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849" name="Рисунок 8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850" name="Рисунок 8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851" name="Рисунок 8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852" name="Рисунок 8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853" name="Рисунок 8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854" name="Рисунок 8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855" name="Рисунок 8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856" name="Рисунок 8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857" name="Рисунок 8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858" name="Рисунок 8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859" name="Рисунок 8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860" name="Рисунок 8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861" name="Рисунок 8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862" name="Рисунок 8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863" name="Рисунок 8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864" name="Рисунок 8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865" name="Рисунок 8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866" name="Рисунок 8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867" name="Рисунок 8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868" name="Рисунок 8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869" name="Рисунок 8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870" name="Рисунок 8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871" name="Рисунок 8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872" name="Рисунок 8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873" name="Рисунок 8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874" name="Рисунок 8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875" name="Рисунок 8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876" name="Рисунок 8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877" name="Рисунок 8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878" name="Рисунок 8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879" name="Рисунок 8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880" name="Рисунок 8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881" name="Рисунок 8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882" name="Рисунок 8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883" name="Рисунок 8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884" name="Рисунок 8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885" name="Рисунок 8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886" name="Рисунок 8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887" name="Рисунок 8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888" name="Рисунок 8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889" name="Рисунок 8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890" name="Рисунок 8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891" name="Рисунок 8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892" name="Рисунок 8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893" name="Рисунок 8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894" name="Рисунок 8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895" name="Рисунок 8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896" name="Рисунок 8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897" name="Рисунок 8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898" name="Рисунок 8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899" name="Рисунок 8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900" name="Рисунок 8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901" name="Рисунок 9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902" name="Рисунок 9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903" name="Рисунок 9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904" name="Рисунок 9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905" name="Рисунок 9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906" name="Рисунок 9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907" name="Рисунок 9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908" name="Рисунок 9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909" name="Рисунок 9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910" name="Рисунок 9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911" name="Рисунок 9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912" name="Рисунок 9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913" name="Рисунок 9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914" name="Рисунок 9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915" name="Рисунок 9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916" name="Рисунок 9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917" name="Рисунок 9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918" name="Рисунок 9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919" name="Рисунок 9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920" name="Рисунок 9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921" name="Рисунок 9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922" name="Рисунок 9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923" name="Рисунок 9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924" name="Рисунок 9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925" name="Рисунок 9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926" name="Рисунок 9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927" name="Рисунок 9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928" name="Рисунок 9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929" name="Рисунок 9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930" name="Рисунок 9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931" name="Рисунок 9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932" name="Рисунок 9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933" name="Рисунок 9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934" name="Рисунок 9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935" name="Рисунок 9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936" name="Рисунок 9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937" name="Рисунок 9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938" name="Рисунок 9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939" name="Рисунок 9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940" name="Рисунок 9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941" name="Рисунок 9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942" name="Рисунок 9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943" name="Рисунок 9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944" name="Рисунок 9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945" name="Рисунок 9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946" name="Рисунок 9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947" name="Рисунок 9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948" name="Рисунок 9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949" name="Рисунок 9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950" name="Рисунок 9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951" name="Рисунок 9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952" name="Рисунок 9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953" name="Рисунок 9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954" name="Рисунок 9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955" name="Рисунок 9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956" name="Рисунок 9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957" name="Рисунок 9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958" name="Рисунок 9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959" name="Рисунок 9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960" name="Рисунок 9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961" name="Рисунок 9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962" name="Рисунок 9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963" name="Рисунок 9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964" name="Рисунок 9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965" name="Рисунок 9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966" name="Рисунок 9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967" name="Рисунок 9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968" name="Рисунок 9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969" name="Рисунок 9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970" name="Рисунок 9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971" name="Рисунок 9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972" name="Рисунок 9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973" name="Рисунок 9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974" name="Рисунок 9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975" name="Рисунок 9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976" name="Рисунок 9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977" name="Рисунок 9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978" name="Рисунок 9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979" name="Рисунок 9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980" name="Рисунок 9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981" name="Рисунок 9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982" name="Рисунок 9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983" name="Рисунок 9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984" name="Рисунок 9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985" name="Рисунок 9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986" name="Рисунок 9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987" name="Рисунок 9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988" name="Рисунок 9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989" name="Рисунок 9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990" name="Рисунок 9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991" name="Рисунок 9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992" name="Рисунок 9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993" name="Рисунок 9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994" name="Рисунок 9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995" name="Рисунок 9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996" name="Рисунок 9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997" name="Рисунок 9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998" name="Рисунок 9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999" name="Рисунок 9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000" name="Рисунок 9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001" name="Рисунок 10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002" name="Рисунок 1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003" name="Рисунок 10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004" name="Рисунок 10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005" name="Рисунок 10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006" name="Рисунок 10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007" name="Рисунок 10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008" name="Рисунок 10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009" name="Рисунок 10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010" name="Рисунок 10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011" name="Рисунок 10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012" name="Рисунок 10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013" name="Рисунок 10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014" name="Рисунок 10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015" name="Рисунок 10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016" name="Рисунок 10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017" name="Рисунок 10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018" name="Рисунок 10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019" name="Рисунок 10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020" name="Рисунок 10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021" name="Рисунок 10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022" name="Рисунок 10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023" name="Рисунок 10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024" name="Рисунок 10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025" name="Рисунок 10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026" name="Рисунок 10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027" name="Рисунок 10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028" name="Рисунок 10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029" name="Рисунок 10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030" name="Рисунок 10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031" name="Рисунок 10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032" name="Рисунок 10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033" name="Рисунок 10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034" name="Рисунок 10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035" name="Рисунок 10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036" name="Рисунок 10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037" name="Рисунок 10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1305</xdr:row>
      <xdr:rowOff>0</xdr:rowOff>
    </xdr:from>
    <xdr:to>
      <xdr:col>1</xdr:col>
      <xdr:colOff>604631</xdr:colOff>
      <xdr:row>1305</xdr:row>
      <xdr:rowOff>15417</xdr:rowOff>
    </xdr:to>
    <xdr:pic>
      <xdr:nvPicPr>
        <xdr:cNvPr id="1038" name="Рисунок 10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66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1309</xdr:row>
      <xdr:rowOff>207065</xdr:rowOff>
    </xdr:from>
    <xdr:to>
      <xdr:col>1</xdr:col>
      <xdr:colOff>607529</xdr:colOff>
      <xdr:row>1309</xdr:row>
      <xdr:rowOff>368990</xdr:rowOff>
    </xdr:to>
    <xdr:pic>
      <xdr:nvPicPr>
        <xdr:cNvPr id="1039" name="Рисунок 10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39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1040" name="Рисунок 10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1041" name="Рисунок 10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1042" name="Рисунок 10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1043" name="Рисунок 10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1044" name="Рисунок 10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1045" name="Рисунок 10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1046" name="Рисунок 10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1047" name="Рисунок 10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1318</xdr:row>
      <xdr:rowOff>0</xdr:rowOff>
    </xdr:from>
    <xdr:to>
      <xdr:col>1</xdr:col>
      <xdr:colOff>604631</xdr:colOff>
      <xdr:row>1318</xdr:row>
      <xdr:rowOff>15417</xdr:rowOff>
    </xdr:to>
    <xdr:pic>
      <xdr:nvPicPr>
        <xdr:cNvPr id="1048" name="Рисунок 10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2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1322</xdr:row>
      <xdr:rowOff>207065</xdr:rowOff>
    </xdr:from>
    <xdr:to>
      <xdr:col>1</xdr:col>
      <xdr:colOff>607529</xdr:colOff>
      <xdr:row>1322</xdr:row>
      <xdr:rowOff>368990</xdr:rowOff>
    </xdr:to>
    <xdr:pic>
      <xdr:nvPicPr>
        <xdr:cNvPr id="1049" name="Рисунок 10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1050" name="Рисунок 10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1051" name="Рисунок 10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1052" name="Рисунок 10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1053" name="Рисунок 10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1054" name="Рисунок 10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1055" name="Рисунок 10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1056" name="Рисунок 10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1057" name="Рисунок 10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1331</xdr:row>
      <xdr:rowOff>0</xdr:rowOff>
    </xdr:from>
    <xdr:to>
      <xdr:col>1</xdr:col>
      <xdr:colOff>604631</xdr:colOff>
      <xdr:row>1331</xdr:row>
      <xdr:rowOff>15417</xdr:rowOff>
    </xdr:to>
    <xdr:pic>
      <xdr:nvPicPr>
        <xdr:cNvPr id="1058" name="Рисунок 10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57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1335</xdr:row>
      <xdr:rowOff>207065</xdr:rowOff>
    </xdr:from>
    <xdr:to>
      <xdr:col>1</xdr:col>
      <xdr:colOff>607529</xdr:colOff>
      <xdr:row>1335</xdr:row>
      <xdr:rowOff>368990</xdr:rowOff>
    </xdr:to>
    <xdr:pic>
      <xdr:nvPicPr>
        <xdr:cNvPr id="1059" name="Рисунок 10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1060" name="Рисунок 1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1061" name="Рисунок 10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1062" name="Рисунок 10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1063" name="Рисунок 10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1064" name="Рисунок 10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1065" name="Рисунок 10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1066" name="Рисунок 10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1067" name="Рисунок 10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1344</xdr:row>
      <xdr:rowOff>0</xdr:rowOff>
    </xdr:from>
    <xdr:to>
      <xdr:col>1</xdr:col>
      <xdr:colOff>604631</xdr:colOff>
      <xdr:row>1344</xdr:row>
      <xdr:rowOff>15417</xdr:rowOff>
    </xdr:to>
    <xdr:pic>
      <xdr:nvPicPr>
        <xdr:cNvPr id="1068" name="Рисунок 10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2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1348</xdr:row>
      <xdr:rowOff>207065</xdr:rowOff>
    </xdr:from>
    <xdr:to>
      <xdr:col>1</xdr:col>
      <xdr:colOff>607529</xdr:colOff>
      <xdr:row>1348</xdr:row>
      <xdr:rowOff>368990</xdr:rowOff>
    </xdr:to>
    <xdr:pic>
      <xdr:nvPicPr>
        <xdr:cNvPr id="1069" name="Рисунок 10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5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1070" name="Рисунок 10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1071" name="Рисунок 10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1072" name="Рисунок 10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1073" name="Рисунок 10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1074" name="Рисунок 10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1075" name="Рисунок 10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1076" name="Рисунок 10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1077" name="Рисунок 10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1357</xdr:row>
      <xdr:rowOff>0</xdr:rowOff>
    </xdr:from>
    <xdr:to>
      <xdr:col>1</xdr:col>
      <xdr:colOff>604631</xdr:colOff>
      <xdr:row>1357</xdr:row>
      <xdr:rowOff>15417</xdr:rowOff>
    </xdr:to>
    <xdr:pic>
      <xdr:nvPicPr>
        <xdr:cNvPr id="1078" name="Рисунок 10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47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1361</xdr:row>
      <xdr:rowOff>207065</xdr:rowOff>
    </xdr:from>
    <xdr:to>
      <xdr:col>1</xdr:col>
      <xdr:colOff>607529</xdr:colOff>
      <xdr:row>1361</xdr:row>
      <xdr:rowOff>368990</xdr:rowOff>
    </xdr:to>
    <xdr:pic>
      <xdr:nvPicPr>
        <xdr:cNvPr id="1079" name="Рисунок 10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421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1080" name="Рисунок 10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1081" name="Рисунок 10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1082" name="Рисунок 10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1083" name="Рисунок 10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1084" name="Рисунок 10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1085" name="Рисунок 10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1086" name="Рисунок 10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1087" name="Рисунок 10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1370</xdr:row>
      <xdr:rowOff>0</xdr:rowOff>
    </xdr:from>
    <xdr:to>
      <xdr:col>1</xdr:col>
      <xdr:colOff>604631</xdr:colOff>
      <xdr:row>1370</xdr:row>
      <xdr:rowOff>15417</xdr:rowOff>
    </xdr:to>
    <xdr:pic>
      <xdr:nvPicPr>
        <xdr:cNvPr id="1088" name="Рисунок 10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43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1374</xdr:row>
      <xdr:rowOff>207065</xdr:rowOff>
    </xdr:from>
    <xdr:to>
      <xdr:col>1</xdr:col>
      <xdr:colOff>607529</xdr:colOff>
      <xdr:row>1374</xdr:row>
      <xdr:rowOff>368990</xdr:rowOff>
    </xdr:to>
    <xdr:pic>
      <xdr:nvPicPr>
        <xdr:cNvPr id="1089" name="Рисунок 10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16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1090" name="Рисунок 10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1091" name="Рисунок 10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1092" name="Рисунок 10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1093" name="Рисунок 10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1094" name="Рисунок 10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1095" name="Рисунок 10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1096" name="Рисунок 10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1097" name="Рисунок 10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1383</xdr:row>
      <xdr:rowOff>0</xdr:rowOff>
    </xdr:from>
    <xdr:to>
      <xdr:col>1</xdr:col>
      <xdr:colOff>604631</xdr:colOff>
      <xdr:row>1383</xdr:row>
      <xdr:rowOff>15417</xdr:rowOff>
    </xdr:to>
    <xdr:pic>
      <xdr:nvPicPr>
        <xdr:cNvPr id="1098" name="Рисунок 10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38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1387</xdr:row>
      <xdr:rowOff>207065</xdr:rowOff>
    </xdr:from>
    <xdr:to>
      <xdr:col>1</xdr:col>
      <xdr:colOff>607529</xdr:colOff>
      <xdr:row>1387</xdr:row>
      <xdr:rowOff>368990</xdr:rowOff>
    </xdr:to>
    <xdr:pic>
      <xdr:nvPicPr>
        <xdr:cNvPr id="1099" name="Рисунок 10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11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1100" name="Рисунок 10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1101" name="Рисунок 11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1102" name="Рисунок 1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1103" name="Рисунок 11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1104" name="Рисунок 11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1105" name="Рисунок 11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1106" name="Рисунок 1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1107" name="Рисунок 11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1396</xdr:row>
      <xdr:rowOff>0</xdr:rowOff>
    </xdr:from>
    <xdr:to>
      <xdr:col>1</xdr:col>
      <xdr:colOff>604631</xdr:colOff>
      <xdr:row>1396</xdr:row>
      <xdr:rowOff>15417</xdr:rowOff>
    </xdr:to>
    <xdr:pic>
      <xdr:nvPicPr>
        <xdr:cNvPr id="1108" name="Рисунок 1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733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1400</xdr:row>
      <xdr:rowOff>207065</xdr:rowOff>
    </xdr:from>
    <xdr:to>
      <xdr:col>1</xdr:col>
      <xdr:colOff>607529</xdr:colOff>
      <xdr:row>1400</xdr:row>
      <xdr:rowOff>368990</xdr:rowOff>
    </xdr:to>
    <xdr:pic>
      <xdr:nvPicPr>
        <xdr:cNvPr id="1109" name="Рисунок 11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906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1110" name="Рисунок 11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1111" name="Рисунок 11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1112" name="Рисунок 1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1113" name="Рисунок 11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1114" name="Рисунок 1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1115" name="Рисунок 11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1116" name="Рисунок 11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1117" name="Рисунок 11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1409</xdr:row>
      <xdr:rowOff>0</xdr:rowOff>
    </xdr:from>
    <xdr:to>
      <xdr:col>1</xdr:col>
      <xdr:colOff>604631</xdr:colOff>
      <xdr:row>1409</xdr:row>
      <xdr:rowOff>15417</xdr:rowOff>
    </xdr:to>
    <xdr:pic>
      <xdr:nvPicPr>
        <xdr:cNvPr id="1118" name="Рисунок 11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229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1413</xdr:row>
      <xdr:rowOff>207065</xdr:rowOff>
    </xdr:from>
    <xdr:to>
      <xdr:col>1</xdr:col>
      <xdr:colOff>607529</xdr:colOff>
      <xdr:row>1413</xdr:row>
      <xdr:rowOff>368990</xdr:rowOff>
    </xdr:to>
    <xdr:pic>
      <xdr:nvPicPr>
        <xdr:cNvPr id="1119" name="Рисунок 11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402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1120" name="Рисунок 1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1121" name="Рисунок 11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1122" name="Рисунок 1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1123" name="Рисунок 11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1124" name="Рисунок 11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1125" name="Рисунок 11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1126" name="Рисунок 11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1127" name="Рисунок 11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1422</xdr:row>
      <xdr:rowOff>0</xdr:rowOff>
    </xdr:from>
    <xdr:to>
      <xdr:col>1</xdr:col>
      <xdr:colOff>604631</xdr:colOff>
      <xdr:row>1422</xdr:row>
      <xdr:rowOff>15417</xdr:rowOff>
    </xdr:to>
    <xdr:pic>
      <xdr:nvPicPr>
        <xdr:cNvPr id="1128" name="Рисунок 1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24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1426</xdr:row>
      <xdr:rowOff>207065</xdr:rowOff>
    </xdr:from>
    <xdr:to>
      <xdr:col>1</xdr:col>
      <xdr:colOff>607529</xdr:colOff>
      <xdr:row>1426</xdr:row>
      <xdr:rowOff>368990</xdr:rowOff>
    </xdr:to>
    <xdr:pic>
      <xdr:nvPicPr>
        <xdr:cNvPr id="1129" name="Рисунок 11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97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1130" name="Рисунок 11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1131" name="Рисунок 11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1132" name="Рисунок 1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1133" name="Рисунок 11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1134" name="Рисунок 11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1135" name="Рисунок 11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1136" name="Рисунок 11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1137" name="Рисунок 11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1435</xdr:row>
      <xdr:rowOff>0</xdr:rowOff>
    </xdr:from>
    <xdr:to>
      <xdr:col>1</xdr:col>
      <xdr:colOff>604631</xdr:colOff>
      <xdr:row>1435</xdr:row>
      <xdr:rowOff>15417</xdr:rowOff>
    </xdr:to>
    <xdr:pic>
      <xdr:nvPicPr>
        <xdr:cNvPr id="1138" name="Рисунок 11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219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1439</xdr:row>
      <xdr:rowOff>207065</xdr:rowOff>
    </xdr:from>
    <xdr:to>
      <xdr:col>1</xdr:col>
      <xdr:colOff>607529</xdr:colOff>
      <xdr:row>1439</xdr:row>
      <xdr:rowOff>368990</xdr:rowOff>
    </xdr:to>
    <xdr:pic>
      <xdr:nvPicPr>
        <xdr:cNvPr id="1139" name="Рисунок 11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392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1140" name="Рисунок 1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1141" name="Рисунок 11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1142" name="Рисунок 11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1143" name="Рисунок 11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1144" name="Рисунок 11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1145" name="Рисунок 11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1146" name="Рисунок 1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1147" name="Рисунок 11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1448</xdr:row>
      <xdr:rowOff>0</xdr:rowOff>
    </xdr:from>
    <xdr:to>
      <xdr:col>1</xdr:col>
      <xdr:colOff>604631</xdr:colOff>
      <xdr:row>1448</xdr:row>
      <xdr:rowOff>15417</xdr:rowOff>
    </xdr:to>
    <xdr:pic>
      <xdr:nvPicPr>
        <xdr:cNvPr id="1148" name="Рисунок 11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5715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1452</xdr:row>
      <xdr:rowOff>207065</xdr:rowOff>
    </xdr:from>
    <xdr:to>
      <xdr:col>1</xdr:col>
      <xdr:colOff>607529</xdr:colOff>
      <xdr:row>1452</xdr:row>
      <xdr:rowOff>368990</xdr:rowOff>
    </xdr:to>
    <xdr:pic>
      <xdr:nvPicPr>
        <xdr:cNvPr id="1149" name="Рисунок 11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88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1150" name="Рисунок 1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1151" name="Рисунок 11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1152" name="Рисунок 1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1153" name="Рисунок 11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1154" name="Рисунок 1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1155" name="Рисунок 1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1156" name="Рисунок 11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1157" name="Рисунок 11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1461</xdr:row>
      <xdr:rowOff>0</xdr:rowOff>
    </xdr:from>
    <xdr:to>
      <xdr:col>1</xdr:col>
      <xdr:colOff>604631</xdr:colOff>
      <xdr:row>1461</xdr:row>
      <xdr:rowOff>15417</xdr:rowOff>
    </xdr:to>
    <xdr:pic>
      <xdr:nvPicPr>
        <xdr:cNvPr id="1158" name="Рисунок 1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210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1465</xdr:row>
      <xdr:rowOff>207065</xdr:rowOff>
    </xdr:from>
    <xdr:to>
      <xdr:col>1</xdr:col>
      <xdr:colOff>607529</xdr:colOff>
      <xdr:row>1465</xdr:row>
      <xdr:rowOff>368990</xdr:rowOff>
    </xdr:to>
    <xdr:pic>
      <xdr:nvPicPr>
        <xdr:cNvPr id="1159" name="Рисунок 11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383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1160" name="Рисунок 11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1161" name="Рисунок 11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1162" name="Рисунок 11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1163" name="Рисунок 11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1164" name="Рисунок 1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1165" name="Рисунок 11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1166" name="Рисунок 11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1167" name="Рисунок 11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1474</xdr:row>
      <xdr:rowOff>0</xdr:rowOff>
    </xdr:from>
    <xdr:to>
      <xdr:col>1</xdr:col>
      <xdr:colOff>604631</xdr:colOff>
      <xdr:row>1474</xdr:row>
      <xdr:rowOff>15417</xdr:rowOff>
    </xdr:to>
    <xdr:pic>
      <xdr:nvPicPr>
        <xdr:cNvPr id="1168" name="Рисунок 1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6705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1478</xdr:row>
      <xdr:rowOff>207065</xdr:rowOff>
    </xdr:from>
    <xdr:to>
      <xdr:col>1</xdr:col>
      <xdr:colOff>607529</xdr:colOff>
      <xdr:row>1478</xdr:row>
      <xdr:rowOff>368990</xdr:rowOff>
    </xdr:to>
    <xdr:pic>
      <xdr:nvPicPr>
        <xdr:cNvPr id="1169" name="Рисунок 11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6878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1170" name="Рисунок 11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1171" name="Рисунок 11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1172" name="Рисунок 11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1173" name="Рисунок 11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1174" name="Рисунок 11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1175" name="Рисунок 11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1176" name="Рисунок 11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1177" name="Рисунок 11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1487</xdr:row>
      <xdr:rowOff>0</xdr:rowOff>
    </xdr:from>
    <xdr:to>
      <xdr:col>1</xdr:col>
      <xdr:colOff>604631</xdr:colOff>
      <xdr:row>1487</xdr:row>
      <xdr:rowOff>15417</xdr:rowOff>
    </xdr:to>
    <xdr:pic>
      <xdr:nvPicPr>
        <xdr:cNvPr id="1178" name="Рисунок 11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200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1491</xdr:row>
      <xdr:rowOff>207065</xdr:rowOff>
    </xdr:from>
    <xdr:to>
      <xdr:col>1</xdr:col>
      <xdr:colOff>607529</xdr:colOff>
      <xdr:row>1491</xdr:row>
      <xdr:rowOff>368990</xdr:rowOff>
    </xdr:to>
    <xdr:pic>
      <xdr:nvPicPr>
        <xdr:cNvPr id="1179" name="Рисунок 11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374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1180" name="Рисунок 1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1181" name="Рисунок 11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1182" name="Рисунок 11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1183" name="Рисунок 11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1184" name="Рисунок 1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1185" name="Рисунок 11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1186" name="Рисунок 11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1187" name="Рисунок 11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1500</xdr:row>
      <xdr:rowOff>0</xdr:rowOff>
    </xdr:from>
    <xdr:to>
      <xdr:col>1</xdr:col>
      <xdr:colOff>604631</xdr:colOff>
      <xdr:row>1500</xdr:row>
      <xdr:rowOff>15417</xdr:rowOff>
    </xdr:to>
    <xdr:pic>
      <xdr:nvPicPr>
        <xdr:cNvPr id="1188" name="Рисунок 11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696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1504</xdr:row>
      <xdr:rowOff>207065</xdr:rowOff>
    </xdr:from>
    <xdr:to>
      <xdr:col>1</xdr:col>
      <xdr:colOff>607529</xdr:colOff>
      <xdr:row>1504</xdr:row>
      <xdr:rowOff>368990</xdr:rowOff>
    </xdr:to>
    <xdr:pic>
      <xdr:nvPicPr>
        <xdr:cNvPr id="1189" name="Рисунок 11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869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1190" name="Рисунок 11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1191" name="Рисунок 11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1192" name="Рисунок 11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1193" name="Рисунок 11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1194" name="Рисунок 1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1195" name="Рисунок 11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1196" name="Рисунок 11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1197" name="Рисунок 11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1513</xdr:row>
      <xdr:rowOff>0</xdr:rowOff>
    </xdr:from>
    <xdr:to>
      <xdr:col>1</xdr:col>
      <xdr:colOff>604631</xdr:colOff>
      <xdr:row>1513</xdr:row>
      <xdr:rowOff>15417</xdr:rowOff>
    </xdr:to>
    <xdr:pic>
      <xdr:nvPicPr>
        <xdr:cNvPr id="1198" name="Рисунок 1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191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1517</xdr:row>
      <xdr:rowOff>207065</xdr:rowOff>
    </xdr:from>
    <xdr:to>
      <xdr:col>1</xdr:col>
      <xdr:colOff>607529</xdr:colOff>
      <xdr:row>1517</xdr:row>
      <xdr:rowOff>368990</xdr:rowOff>
    </xdr:to>
    <xdr:pic>
      <xdr:nvPicPr>
        <xdr:cNvPr id="1199" name="Рисунок 11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364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1200" name="Рисунок 11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1201" name="Рисунок 12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1202" name="Рисунок 12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1203" name="Рисунок 12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1204" name="Рисунок 12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1205" name="Рисунок 12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1206" name="Рисунок 1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1207" name="Рисунок 12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1526</xdr:row>
      <xdr:rowOff>0</xdr:rowOff>
    </xdr:from>
    <xdr:to>
      <xdr:col>1</xdr:col>
      <xdr:colOff>604631</xdr:colOff>
      <xdr:row>1526</xdr:row>
      <xdr:rowOff>15417</xdr:rowOff>
    </xdr:to>
    <xdr:pic>
      <xdr:nvPicPr>
        <xdr:cNvPr id="1208" name="Рисунок 12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8686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1530</xdr:row>
      <xdr:rowOff>207065</xdr:rowOff>
    </xdr:from>
    <xdr:to>
      <xdr:col>1</xdr:col>
      <xdr:colOff>607529</xdr:colOff>
      <xdr:row>1530</xdr:row>
      <xdr:rowOff>368990</xdr:rowOff>
    </xdr:to>
    <xdr:pic>
      <xdr:nvPicPr>
        <xdr:cNvPr id="1209" name="Рисунок 12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859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1210" name="Рисунок 1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1211" name="Рисунок 12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1212" name="Рисунок 12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1213" name="Рисунок 12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1214" name="Рисунок 12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1215" name="Рисунок 12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1216" name="Рисунок 1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1217" name="Рисунок 12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1539</xdr:row>
      <xdr:rowOff>0</xdr:rowOff>
    </xdr:from>
    <xdr:to>
      <xdr:col>1</xdr:col>
      <xdr:colOff>604631</xdr:colOff>
      <xdr:row>1539</xdr:row>
      <xdr:rowOff>15417</xdr:rowOff>
    </xdr:to>
    <xdr:pic>
      <xdr:nvPicPr>
        <xdr:cNvPr id="1218" name="Рисунок 1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182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1543</xdr:row>
      <xdr:rowOff>207065</xdr:rowOff>
    </xdr:from>
    <xdr:to>
      <xdr:col>1</xdr:col>
      <xdr:colOff>607529</xdr:colOff>
      <xdr:row>1543</xdr:row>
      <xdr:rowOff>368990</xdr:rowOff>
    </xdr:to>
    <xdr:pic>
      <xdr:nvPicPr>
        <xdr:cNvPr id="1219" name="Рисунок 12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355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1220" name="Рисунок 12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1221" name="Рисунок 12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1222" name="Рисунок 12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1223" name="Рисунок 12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1224" name="Рисунок 1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1225" name="Рисунок 12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1226" name="Рисунок 12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1227" name="Рисунок 12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1552</xdr:row>
      <xdr:rowOff>0</xdr:rowOff>
    </xdr:from>
    <xdr:to>
      <xdr:col>1</xdr:col>
      <xdr:colOff>604631</xdr:colOff>
      <xdr:row>1552</xdr:row>
      <xdr:rowOff>15417</xdr:rowOff>
    </xdr:to>
    <xdr:pic>
      <xdr:nvPicPr>
        <xdr:cNvPr id="1228" name="Рисунок 12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9677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1556</xdr:row>
      <xdr:rowOff>207065</xdr:rowOff>
    </xdr:from>
    <xdr:to>
      <xdr:col>1</xdr:col>
      <xdr:colOff>607529</xdr:colOff>
      <xdr:row>1556</xdr:row>
      <xdr:rowOff>368990</xdr:rowOff>
    </xdr:to>
    <xdr:pic>
      <xdr:nvPicPr>
        <xdr:cNvPr id="1229" name="Рисунок 12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850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1230" name="Рисунок 12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1231" name="Рисунок 12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1232" name="Рисунок 12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1233" name="Рисунок 12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1234" name="Рисунок 12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1235" name="Рисунок 12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1236" name="Рисунок 1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1237" name="Рисунок 12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1565</xdr:row>
      <xdr:rowOff>0</xdr:rowOff>
    </xdr:from>
    <xdr:to>
      <xdr:col>1</xdr:col>
      <xdr:colOff>604631</xdr:colOff>
      <xdr:row>1565</xdr:row>
      <xdr:rowOff>15417</xdr:rowOff>
    </xdr:to>
    <xdr:pic>
      <xdr:nvPicPr>
        <xdr:cNvPr id="1238" name="Рисунок 12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172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1569</xdr:row>
      <xdr:rowOff>207065</xdr:rowOff>
    </xdr:from>
    <xdr:to>
      <xdr:col>1</xdr:col>
      <xdr:colOff>607529</xdr:colOff>
      <xdr:row>1569</xdr:row>
      <xdr:rowOff>368990</xdr:rowOff>
    </xdr:to>
    <xdr:pic>
      <xdr:nvPicPr>
        <xdr:cNvPr id="1239" name="Рисунок 12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345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1240" name="Рисунок 12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1241" name="Рисунок 12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1242" name="Рисунок 12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1243" name="Рисунок 12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1244" name="Рисунок 12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1245" name="Рисунок 12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1246" name="Рисунок 12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1247" name="Рисунок 12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1578</xdr:row>
      <xdr:rowOff>0</xdr:rowOff>
    </xdr:from>
    <xdr:to>
      <xdr:col>1</xdr:col>
      <xdr:colOff>604631</xdr:colOff>
      <xdr:row>1578</xdr:row>
      <xdr:rowOff>15417</xdr:rowOff>
    </xdr:to>
    <xdr:pic>
      <xdr:nvPicPr>
        <xdr:cNvPr id="1248" name="Рисунок 1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0668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1582</xdr:row>
      <xdr:rowOff>207065</xdr:rowOff>
    </xdr:from>
    <xdr:to>
      <xdr:col>1</xdr:col>
      <xdr:colOff>607529</xdr:colOff>
      <xdr:row>1582</xdr:row>
      <xdr:rowOff>368990</xdr:rowOff>
    </xdr:to>
    <xdr:pic>
      <xdr:nvPicPr>
        <xdr:cNvPr id="1249" name="Рисунок 12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841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1250" name="Рисунок 12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1251" name="Рисунок 12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1252" name="Рисунок 12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1253" name="Рисунок 12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1254" name="Рисунок 12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1255" name="Рисунок 12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1256" name="Рисунок 12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1257" name="Рисунок 12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1591</xdr:row>
      <xdr:rowOff>0</xdr:rowOff>
    </xdr:from>
    <xdr:to>
      <xdr:col>1</xdr:col>
      <xdr:colOff>604631</xdr:colOff>
      <xdr:row>1591</xdr:row>
      <xdr:rowOff>15417</xdr:rowOff>
    </xdr:to>
    <xdr:pic>
      <xdr:nvPicPr>
        <xdr:cNvPr id="1258" name="Рисунок 1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163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1595</xdr:row>
      <xdr:rowOff>207065</xdr:rowOff>
    </xdr:from>
    <xdr:to>
      <xdr:col>1</xdr:col>
      <xdr:colOff>607529</xdr:colOff>
      <xdr:row>1595</xdr:row>
      <xdr:rowOff>368990</xdr:rowOff>
    </xdr:to>
    <xdr:pic>
      <xdr:nvPicPr>
        <xdr:cNvPr id="1259" name="Рисунок 12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336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1260" name="Рисунок 12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1261" name="Рисунок 12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1262" name="Рисунок 12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1263" name="Рисунок 12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1264" name="Рисунок 12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1265" name="Рисунок 12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1266" name="Рисунок 12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1267" name="Рисунок 12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1604</xdr:row>
      <xdr:rowOff>0</xdr:rowOff>
    </xdr:from>
    <xdr:to>
      <xdr:col>1</xdr:col>
      <xdr:colOff>604631</xdr:colOff>
      <xdr:row>1604</xdr:row>
      <xdr:rowOff>15417</xdr:rowOff>
    </xdr:to>
    <xdr:pic>
      <xdr:nvPicPr>
        <xdr:cNvPr id="1268" name="Рисунок 12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1658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1608</xdr:row>
      <xdr:rowOff>207065</xdr:rowOff>
    </xdr:from>
    <xdr:to>
      <xdr:col>1</xdr:col>
      <xdr:colOff>607529</xdr:colOff>
      <xdr:row>1608</xdr:row>
      <xdr:rowOff>368990</xdr:rowOff>
    </xdr:to>
    <xdr:pic>
      <xdr:nvPicPr>
        <xdr:cNvPr id="1269" name="Рисунок 12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831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1270" name="Рисунок 12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1271" name="Рисунок 12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1272" name="Рисунок 12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1273" name="Рисунок 12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1274" name="Рисунок 12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1275" name="Рисунок 12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1276" name="Рисунок 1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1277" name="Рисунок 12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1617</xdr:row>
      <xdr:rowOff>0</xdr:rowOff>
    </xdr:from>
    <xdr:to>
      <xdr:col>1</xdr:col>
      <xdr:colOff>604631</xdr:colOff>
      <xdr:row>1617</xdr:row>
      <xdr:rowOff>15417</xdr:rowOff>
    </xdr:to>
    <xdr:pic>
      <xdr:nvPicPr>
        <xdr:cNvPr id="1278" name="Рисунок 12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153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1621</xdr:row>
      <xdr:rowOff>207065</xdr:rowOff>
    </xdr:from>
    <xdr:to>
      <xdr:col>1</xdr:col>
      <xdr:colOff>607529</xdr:colOff>
      <xdr:row>1621</xdr:row>
      <xdr:rowOff>368990</xdr:rowOff>
    </xdr:to>
    <xdr:pic>
      <xdr:nvPicPr>
        <xdr:cNvPr id="1279" name="Рисунок 12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327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1280" name="Рисунок 12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1281" name="Рисунок 12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1282" name="Рисунок 12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1283" name="Рисунок 12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1284" name="Рисунок 1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1285" name="Рисунок 12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1286" name="Рисунок 12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1287" name="Рисунок 12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1630</xdr:row>
      <xdr:rowOff>0</xdr:rowOff>
    </xdr:from>
    <xdr:to>
      <xdr:col>1</xdr:col>
      <xdr:colOff>604631</xdr:colOff>
      <xdr:row>1630</xdr:row>
      <xdr:rowOff>15417</xdr:rowOff>
    </xdr:to>
    <xdr:pic>
      <xdr:nvPicPr>
        <xdr:cNvPr id="1288" name="Рисунок 12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2649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1634</xdr:row>
      <xdr:rowOff>207065</xdr:rowOff>
    </xdr:from>
    <xdr:to>
      <xdr:col>1</xdr:col>
      <xdr:colOff>607529</xdr:colOff>
      <xdr:row>1634</xdr:row>
      <xdr:rowOff>368990</xdr:rowOff>
    </xdr:to>
    <xdr:pic>
      <xdr:nvPicPr>
        <xdr:cNvPr id="1289" name="Рисунок 12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822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1290" name="Рисунок 12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1291" name="Рисунок 12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1292" name="Рисунок 12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1293" name="Рисунок 12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1294" name="Рисунок 12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1295" name="Рисунок 12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1296" name="Рисунок 12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1297" name="Рисунок 12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1643</xdr:row>
      <xdr:rowOff>0</xdr:rowOff>
    </xdr:from>
    <xdr:to>
      <xdr:col>1</xdr:col>
      <xdr:colOff>604631</xdr:colOff>
      <xdr:row>1643</xdr:row>
      <xdr:rowOff>15417</xdr:rowOff>
    </xdr:to>
    <xdr:pic>
      <xdr:nvPicPr>
        <xdr:cNvPr id="1298" name="Рисунок 12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144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1647</xdr:row>
      <xdr:rowOff>207065</xdr:rowOff>
    </xdr:from>
    <xdr:to>
      <xdr:col>1</xdr:col>
      <xdr:colOff>607529</xdr:colOff>
      <xdr:row>1647</xdr:row>
      <xdr:rowOff>368990</xdr:rowOff>
    </xdr:to>
    <xdr:pic>
      <xdr:nvPicPr>
        <xdr:cNvPr id="1299" name="Рисунок 12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317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1300" name="Рисунок 12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1301" name="Рисунок 13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1302" name="Рисунок 1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1303" name="Рисунок 13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1304" name="Рисунок 13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1305" name="Рисунок 13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1306" name="Рисунок 13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1307" name="Рисунок 13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1656</xdr:row>
      <xdr:rowOff>0</xdr:rowOff>
    </xdr:from>
    <xdr:to>
      <xdr:col>1</xdr:col>
      <xdr:colOff>604631</xdr:colOff>
      <xdr:row>1656</xdr:row>
      <xdr:rowOff>15417</xdr:rowOff>
    </xdr:to>
    <xdr:pic>
      <xdr:nvPicPr>
        <xdr:cNvPr id="1308" name="Рисунок 13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3639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1660</xdr:row>
      <xdr:rowOff>207065</xdr:rowOff>
    </xdr:from>
    <xdr:to>
      <xdr:col>1</xdr:col>
      <xdr:colOff>607529</xdr:colOff>
      <xdr:row>1660</xdr:row>
      <xdr:rowOff>368990</xdr:rowOff>
    </xdr:to>
    <xdr:pic>
      <xdr:nvPicPr>
        <xdr:cNvPr id="1309" name="Рисунок 13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812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1310" name="Рисунок 13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1311" name="Рисунок 13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1312" name="Рисунок 13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1313" name="Рисунок 13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1314" name="Рисунок 1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1315" name="Рисунок 13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1316" name="Рисунок 13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1317" name="Рисунок 13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1669</xdr:row>
      <xdr:rowOff>0</xdr:rowOff>
    </xdr:from>
    <xdr:to>
      <xdr:col>1</xdr:col>
      <xdr:colOff>604631</xdr:colOff>
      <xdr:row>1669</xdr:row>
      <xdr:rowOff>15417</xdr:rowOff>
    </xdr:to>
    <xdr:pic>
      <xdr:nvPicPr>
        <xdr:cNvPr id="1318" name="Рисунок 13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135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1673</xdr:row>
      <xdr:rowOff>207065</xdr:rowOff>
    </xdr:from>
    <xdr:to>
      <xdr:col>1</xdr:col>
      <xdr:colOff>607529</xdr:colOff>
      <xdr:row>1673</xdr:row>
      <xdr:rowOff>368990</xdr:rowOff>
    </xdr:to>
    <xdr:pic>
      <xdr:nvPicPr>
        <xdr:cNvPr id="1319" name="Рисунок 13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308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1320" name="Рисунок 13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1321" name="Рисунок 13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1322" name="Рисунок 13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1323" name="Рисунок 13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1324" name="Рисунок 13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1325" name="Рисунок 13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1326" name="Рисунок 13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1327" name="Рисунок 13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1682</xdr:row>
      <xdr:rowOff>0</xdr:rowOff>
    </xdr:from>
    <xdr:to>
      <xdr:col>1</xdr:col>
      <xdr:colOff>604631</xdr:colOff>
      <xdr:row>1682</xdr:row>
      <xdr:rowOff>15417</xdr:rowOff>
    </xdr:to>
    <xdr:pic>
      <xdr:nvPicPr>
        <xdr:cNvPr id="1328" name="Рисунок 13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630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1686</xdr:row>
      <xdr:rowOff>207065</xdr:rowOff>
    </xdr:from>
    <xdr:to>
      <xdr:col>1</xdr:col>
      <xdr:colOff>607529</xdr:colOff>
      <xdr:row>1686</xdr:row>
      <xdr:rowOff>368990</xdr:rowOff>
    </xdr:to>
    <xdr:pic>
      <xdr:nvPicPr>
        <xdr:cNvPr id="1329" name="Рисунок 13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803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1330" name="Рисунок 13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1331" name="Рисунок 13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1332" name="Рисунок 13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1333" name="Рисунок 13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1334" name="Рисунок 13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1335" name="Рисунок 13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1336" name="Рисунок 1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1337" name="Рисунок 13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1695</xdr:row>
      <xdr:rowOff>0</xdr:rowOff>
    </xdr:from>
    <xdr:to>
      <xdr:col>1</xdr:col>
      <xdr:colOff>604631</xdr:colOff>
      <xdr:row>1695</xdr:row>
      <xdr:rowOff>15417</xdr:rowOff>
    </xdr:to>
    <xdr:pic>
      <xdr:nvPicPr>
        <xdr:cNvPr id="1338" name="Рисунок 13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125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1699</xdr:row>
      <xdr:rowOff>207065</xdr:rowOff>
    </xdr:from>
    <xdr:to>
      <xdr:col>1</xdr:col>
      <xdr:colOff>607529</xdr:colOff>
      <xdr:row>1699</xdr:row>
      <xdr:rowOff>368990</xdr:rowOff>
    </xdr:to>
    <xdr:pic>
      <xdr:nvPicPr>
        <xdr:cNvPr id="1339" name="Рисунок 13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298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1340" name="Рисунок 13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1341" name="Рисунок 13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1342" name="Рисунок 13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1343" name="Рисунок 13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1344" name="Рисунок 13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1345" name="Рисунок 13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1346" name="Рисунок 13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1347" name="Рисунок 13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1708</xdr:row>
      <xdr:rowOff>0</xdr:rowOff>
    </xdr:from>
    <xdr:to>
      <xdr:col>1</xdr:col>
      <xdr:colOff>604631</xdr:colOff>
      <xdr:row>1708</xdr:row>
      <xdr:rowOff>15417</xdr:rowOff>
    </xdr:to>
    <xdr:pic>
      <xdr:nvPicPr>
        <xdr:cNvPr id="1348" name="Рисунок 13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5621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1712</xdr:row>
      <xdr:rowOff>207065</xdr:rowOff>
    </xdr:from>
    <xdr:to>
      <xdr:col>1</xdr:col>
      <xdr:colOff>607529</xdr:colOff>
      <xdr:row>1712</xdr:row>
      <xdr:rowOff>368990</xdr:rowOff>
    </xdr:to>
    <xdr:pic>
      <xdr:nvPicPr>
        <xdr:cNvPr id="1349" name="Рисунок 13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794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1350" name="Рисунок 13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1351" name="Рисунок 13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1352" name="Рисунок 13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1353" name="Рисунок 13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1354" name="Рисунок 1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1355" name="Рисунок 13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1356" name="Рисунок 13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1357" name="Рисунок 13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1721</xdr:row>
      <xdr:rowOff>0</xdr:rowOff>
    </xdr:from>
    <xdr:to>
      <xdr:col>1</xdr:col>
      <xdr:colOff>604631</xdr:colOff>
      <xdr:row>1721</xdr:row>
      <xdr:rowOff>15417</xdr:rowOff>
    </xdr:to>
    <xdr:pic>
      <xdr:nvPicPr>
        <xdr:cNvPr id="1358" name="Рисунок 13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116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1725</xdr:row>
      <xdr:rowOff>207065</xdr:rowOff>
    </xdr:from>
    <xdr:to>
      <xdr:col>1</xdr:col>
      <xdr:colOff>607529</xdr:colOff>
      <xdr:row>1725</xdr:row>
      <xdr:rowOff>368990</xdr:rowOff>
    </xdr:to>
    <xdr:pic>
      <xdr:nvPicPr>
        <xdr:cNvPr id="1359" name="Рисунок 13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289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1360" name="Рисунок 1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1361" name="Рисунок 13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1362" name="Рисунок 1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1363" name="Рисунок 13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1364" name="Рисунок 13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1365" name="Рисунок 13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1366" name="Рисунок 13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1367" name="Рисунок 13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1734</xdr:row>
      <xdr:rowOff>0</xdr:rowOff>
    </xdr:from>
    <xdr:to>
      <xdr:col>1</xdr:col>
      <xdr:colOff>604631</xdr:colOff>
      <xdr:row>1734</xdr:row>
      <xdr:rowOff>15417</xdr:rowOff>
    </xdr:to>
    <xdr:pic>
      <xdr:nvPicPr>
        <xdr:cNvPr id="1368" name="Рисунок 13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6611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1738</xdr:row>
      <xdr:rowOff>207065</xdr:rowOff>
    </xdr:from>
    <xdr:to>
      <xdr:col>1</xdr:col>
      <xdr:colOff>607529</xdr:colOff>
      <xdr:row>1738</xdr:row>
      <xdr:rowOff>368990</xdr:rowOff>
    </xdr:to>
    <xdr:pic>
      <xdr:nvPicPr>
        <xdr:cNvPr id="1369" name="Рисунок 13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784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1370" name="Рисунок 13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1371" name="Рисунок 13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1372" name="Рисунок 1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1373" name="Рисунок 13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1374" name="Рисунок 1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1375" name="Рисунок 13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1376" name="Рисунок 13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1377" name="Рисунок 13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1747</xdr:row>
      <xdr:rowOff>0</xdr:rowOff>
    </xdr:from>
    <xdr:to>
      <xdr:col>1</xdr:col>
      <xdr:colOff>604631</xdr:colOff>
      <xdr:row>1747</xdr:row>
      <xdr:rowOff>15417</xdr:rowOff>
    </xdr:to>
    <xdr:pic>
      <xdr:nvPicPr>
        <xdr:cNvPr id="1378" name="Рисунок 13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106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1751</xdr:row>
      <xdr:rowOff>207065</xdr:rowOff>
    </xdr:from>
    <xdr:to>
      <xdr:col>1</xdr:col>
      <xdr:colOff>607529</xdr:colOff>
      <xdr:row>1751</xdr:row>
      <xdr:rowOff>368990</xdr:rowOff>
    </xdr:to>
    <xdr:pic>
      <xdr:nvPicPr>
        <xdr:cNvPr id="1379" name="Рисунок 13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280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1380" name="Рисунок 1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1381" name="Рисунок 13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1382" name="Рисунок 13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1383" name="Рисунок 13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1384" name="Рисунок 13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1385" name="Рисунок 13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1386" name="Рисунок 13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1387" name="Рисунок 13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1760</xdr:row>
      <xdr:rowOff>0</xdr:rowOff>
    </xdr:from>
    <xdr:to>
      <xdr:col>1</xdr:col>
      <xdr:colOff>604631</xdr:colOff>
      <xdr:row>1760</xdr:row>
      <xdr:rowOff>15417</xdr:rowOff>
    </xdr:to>
    <xdr:pic>
      <xdr:nvPicPr>
        <xdr:cNvPr id="1388" name="Рисунок 13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6022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1764</xdr:row>
      <xdr:rowOff>207065</xdr:rowOff>
    </xdr:from>
    <xdr:to>
      <xdr:col>1</xdr:col>
      <xdr:colOff>607529</xdr:colOff>
      <xdr:row>1764</xdr:row>
      <xdr:rowOff>368990</xdr:rowOff>
    </xdr:to>
    <xdr:pic>
      <xdr:nvPicPr>
        <xdr:cNvPr id="1389" name="Рисунок 13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7753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1390" name="Рисунок 13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1391" name="Рисунок 13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1392" name="Рисунок 1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1393" name="Рисунок 13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1394" name="Рисунок 13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1395" name="Рисунок 13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1396" name="Рисунок 13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1397" name="Рисунок 13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1773</xdr:row>
      <xdr:rowOff>0</xdr:rowOff>
    </xdr:from>
    <xdr:to>
      <xdr:col>1</xdr:col>
      <xdr:colOff>604631</xdr:colOff>
      <xdr:row>1773</xdr:row>
      <xdr:rowOff>15417</xdr:rowOff>
    </xdr:to>
    <xdr:pic>
      <xdr:nvPicPr>
        <xdr:cNvPr id="1398" name="Рисунок 13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0975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1777</xdr:row>
      <xdr:rowOff>207065</xdr:rowOff>
    </xdr:from>
    <xdr:to>
      <xdr:col>1</xdr:col>
      <xdr:colOff>607529</xdr:colOff>
      <xdr:row>1777</xdr:row>
      <xdr:rowOff>368990</xdr:rowOff>
    </xdr:to>
    <xdr:pic>
      <xdr:nvPicPr>
        <xdr:cNvPr id="1399" name="Рисунок 13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270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1400" name="Рисунок 13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1401" name="Рисунок 14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1402" name="Рисунок 14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1403" name="Рисунок 14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1404" name="Рисунок 14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1405" name="Рисунок 14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1406" name="Рисунок 14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1407" name="Рисунок 14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1786</xdr:row>
      <xdr:rowOff>0</xdr:rowOff>
    </xdr:from>
    <xdr:to>
      <xdr:col>1</xdr:col>
      <xdr:colOff>604631</xdr:colOff>
      <xdr:row>1786</xdr:row>
      <xdr:rowOff>15417</xdr:rowOff>
    </xdr:to>
    <xdr:pic>
      <xdr:nvPicPr>
        <xdr:cNvPr id="1408" name="Рисунок 14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85928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1790</xdr:row>
      <xdr:rowOff>207065</xdr:rowOff>
    </xdr:from>
    <xdr:to>
      <xdr:col>1</xdr:col>
      <xdr:colOff>607529</xdr:colOff>
      <xdr:row>1790</xdr:row>
      <xdr:rowOff>368990</xdr:rowOff>
    </xdr:to>
    <xdr:pic>
      <xdr:nvPicPr>
        <xdr:cNvPr id="1409" name="Рисунок 14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765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1410" name="Рисунок 14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1411" name="Рисунок 14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1412" name="Рисунок 14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1413" name="Рисунок 14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1414" name="Рисунок 1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1415" name="Рисунок 14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1416" name="Рисунок 1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1417" name="Рисунок 14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1799</xdr:row>
      <xdr:rowOff>0</xdr:rowOff>
    </xdr:from>
    <xdr:to>
      <xdr:col>1</xdr:col>
      <xdr:colOff>604631</xdr:colOff>
      <xdr:row>1799</xdr:row>
      <xdr:rowOff>15417</xdr:rowOff>
    </xdr:to>
    <xdr:pic>
      <xdr:nvPicPr>
        <xdr:cNvPr id="1418" name="Рисунок 14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0881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1803</xdr:row>
      <xdr:rowOff>207065</xdr:rowOff>
    </xdr:from>
    <xdr:to>
      <xdr:col>1</xdr:col>
      <xdr:colOff>607529</xdr:colOff>
      <xdr:row>1803</xdr:row>
      <xdr:rowOff>368990</xdr:rowOff>
    </xdr:to>
    <xdr:pic>
      <xdr:nvPicPr>
        <xdr:cNvPr id="1419" name="Рисунок 14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2612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1420" name="Рисунок 1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1421" name="Рисунок 14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1422" name="Рисунок 14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1423" name="Рисунок 14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1424" name="Рисунок 14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1425" name="Рисунок 14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1426" name="Рисунок 1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1427" name="Рисунок 14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1812</xdr:row>
      <xdr:rowOff>0</xdr:rowOff>
    </xdr:from>
    <xdr:to>
      <xdr:col>1</xdr:col>
      <xdr:colOff>604631</xdr:colOff>
      <xdr:row>1812</xdr:row>
      <xdr:rowOff>15417</xdr:rowOff>
    </xdr:to>
    <xdr:pic>
      <xdr:nvPicPr>
        <xdr:cNvPr id="1428" name="Рисунок 14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95834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1816</xdr:row>
      <xdr:rowOff>207065</xdr:rowOff>
    </xdr:from>
    <xdr:to>
      <xdr:col>1</xdr:col>
      <xdr:colOff>607529</xdr:colOff>
      <xdr:row>1816</xdr:row>
      <xdr:rowOff>368990</xdr:rowOff>
    </xdr:to>
    <xdr:pic>
      <xdr:nvPicPr>
        <xdr:cNvPr id="1429" name="Рисунок 14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7565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1430" name="Рисунок 14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1431" name="Рисунок 14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1432" name="Рисунок 14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1433" name="Рисунок 14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1434" name="Рисунок 14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1435" name="Рисунок 14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1436" name="Рисунок 14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1437" name="Рисунок 14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1825</xdr:row>
      <xdr:rowOff>0</xdr:rowOff>
    </xdr:from>
    <xdr:to>
      <xdr:col>1</xdr:col>
      <xdr:colOff>604631</xdr:colOff>
      <xdr:row>1825</xdr:row>
      <xdr:rowOff>15417</xdr:rowOff>
    </xdr:to>
    <xdr:pic>
      <xdr:nvPicPr>
        <xdr:cNvPr id="1438" name="Рисунок 14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0787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1829</xdr:row>
      <xdr:rowOff>207065</xdr:rowOff>
    </xdr:from>
    <xdr:to>
      <xdr:col>1</xdr:col>
      <xdr:colOff>607529</xdr:colOff>
      <xdr:row>1829</xdr:row>
      <xdr:rowOff>368990</xdr:rowOff>
    </xdr:to>
    <xdr:pic>
      <xdr:nvPicPr>
        <xdr:cNvPr id="1439" name="Рисунок 14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2518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440" name="Рисунок 1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441" name="Рисунок 14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442" name="Рисунок 14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443" name="Рисунок 14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444" name="Рисунок 1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445" name="Рисунок 14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446" name="Рисунок 1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447" name="Рисунок 14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1838</xdr:row>
      <xdr:rowOff>0</xdr:rowOff>
    </xdr:from>
    <xdr:to>
      <xdr:col>1</xdr:col>
      <xdr:colOff>604631</xdr:colOff>
      <xdr:row>1838</xdr:row>
      <xdr:rowOff>15417</xdr:rowOff>
    </xdr:to>
    <xdr:pic>
      <xdr:nvPicPr>
        <xdr:cNvPr id="1448" name="Рисунок 14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05740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1842</xdr:row>
      <xdr:rowOff>207065</xdr:rowOff>
    </xdr:from>
    <xdr:to>
      <xdr:col>1</xdr:col>
      <xdr:colOff>607529</xdr:colOff>
      <xdr:row>1842</xdr:row>
      <xdr:rowOff>368990</xdr:rowOff>
    </xdr:to>
    <xdr:pic>
      <xdr:nvPicPr>
        <xdr:cNvPr id="1449" name="Рисунок 14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7471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450" name="Рисунок 14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451" name="Рисунок 14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452" name="Рисунок 1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453" name="Рисунок 14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454" name="Рисунок 14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455" name="Рисунок 14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456" name="Рисунок 14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457" name="Рисунок 14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1851</xdr:row>
      <xdr:rowOff>0</xdr:rowOff>
    </xdr:from>
    <xdr:to>
      <xdr:col>1</xdr:col>
      <xdr:colOff>604631</xdr:colOff>
      <xdr:row>1851</xdr:row>
      <xdr:rowOff>15417</xdr:rowOff>
    </xdr:to>
    <xdr:pic>
      <xdr:nvPicPr>
        <xdr:cNvPr id="1458" name="Рисунок 1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0693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1855</xdr:row>
      <xdr:rowOff>207065</xdr:rowOff>
    </xdr:from>
    <xdr:to>
      <xdr:col>1</xdr:col>
      <xdr:colOff>607529</xdr:colOff>
      <xdr:row>1855</xdr:row>
      <xdr:rowOff>368990</xdr:rowOff>
    </xdr:to>
    <xdr:pic>
      <xdr:nvPicPr>
        <xdr:cNvPr id="1459" name="Рисунок 14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2424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460" name="Рисунок 14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461" name="Рисунок 14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462" name="Рисунок 1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463" name="Рисунок 14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464" name="Рисунок 14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465" name="Рисунок 14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466" name="Рисунок 14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467" name="Рисунок 14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1864</xdr:row>
      <xdr:rowOff>0</xdr:rowOff>
    </xdr:from>
    <xdr:to>
      <xdr:col>1</xdr:col>
      <xdr:colOff>604631</xdr:colOff>
      <xdr:row>1864</xdr:row>
      <xdr:rowOff>15417</xdr:rowOff>
    </xdr:to>
    <xdr:pic>
      <xdr:nvPicPr>
        <xdr:cNvPr id="1468" name="Рисунок 14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15646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1868</xdr:row>
      <xdr:rowOff>207065</xdr:rowOff>
    </xdr:from>
    <xdr:to>
      <xdr:col>1</xdr:col>
      <xdr:colOff>607529</xdr:colOff>
      <xdr:row>1868</xdr:row>
      <xdr:rowOff>368990</xdr:rowOff>
    </xdr:to>
    <xdr:pic>
      <xdr:nvPicPr>
        <xdr:cNvPr id="1469" name="Рисунок 14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7377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470" name="Рисунок 1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471" name="Рисунок 14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472" name="Рисунок 14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473" name="Рисунок 14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474" name="Рисунок 14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475" name="Рисунок 14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476" name="Рисунок 14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477" name="Рисунок 14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1877</xdr:row>
      <xdr:rowOff>0</xdr:rowOff>
    </xdr:from>
    <xdr:to>
      <xdr:col>1</xdr:col>
      <xdr:colOff>604631</xdr:colOff>
      <xdr:row>1877</xdr:row>
      <xdr:rowOff>15417</xdr:rowOff>
    </xdr:to>
    <xdr:pic>
      <xdr:nvPicPr>
        <xdr:cNvPr id="1478" name="Рисунок 14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0599000"/>
          <a:ext cx="311330" cy="1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1881</xdr:row>
      <xdr:rowOff>207065</xdr:rowOff>
    </xdr:from>
    <xdr:to>
      <xdr:col>1</xdr:col>
      <xdr:colOff>607529</xdr:colOff>
      <xdr:row>1881</xdr:row>
      <xdr:rowOff>368990</xdr:rowOff>
    </xdr:to>
    <xdr:pic>
      <xdr:nvPicPr>
        <xdr:cNvPr id="1479" name="Рисунок 14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2330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2736</xdr:row>
      <xdr:rowOff>1670167</xdr:rowOff>
    </xdr:from>
    <xdr:to>
      <xdr:col>1</xdr:col>
      <xdr:colOff>604631</xdr:colOff>
      <xdr:row>2737</xdr:row>
      <xdr:rowOff>15417</xdr:rowOff>
    </xdr:to>
    <xdr:pic>
      <xdr:nvPicPr>
        <xdr:cNvPr id="1480" name="Рисунок 14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57428917"/>
          <a:ext cx="311330" cy="1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2739</xdr:row>
      <xdr:rowOff>198781</xdr:rowOff>
    </xdr:from>
    <xdr:to>
      <xdr:col>1</xdr:col>
      <xdr:colOff>614376</xdr:colOff>
      <xdr:row>2739</xdr:row>
      <xdr:rowOff>389282</xdr:rowOff>
    </xdr:to>
    <xdr:pic>
      <xdr:nvPicPr>
        <xdr:cNvPr id="1481" name="Рисунок 14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59329381"/>
          <a:ext cx="291355" cy="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2741</xdr:row>
      <xdr:rowOff>0</xdr:rowOff>
    </xdr:from>
    <xdr:to>
      <xdr:col>1</xdr:col>
      <xdr:colOff>599246</xdr:colOff>
      <xdr:row>2741</xdr:row>
      <xdr:rowOff>161925</xdr:rowOff>
    </xdr:to>
    <xdr:pic>
      <xdr:nvPicPr>
        <xdr:cNvPr id="1482" name="Рисунок 14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610451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2743</xdr:row>
      <xdr:rowOff>207065</xdr:rowOff>
    </xdr:from>
    <xdr:to>
      <xdr:col>1</xdr:col>
      <xdr:colOff>607529</xdr:colOff>
      <xdr:row>2743</xdr:row>
      <xdr:rowOff>368990</xdr:rowOff>
    </xdr:to>
    <xdr:pic>
      <xdr:nvPicPr>
        <xdr:cNvPr id="1483" name="Рисунок 14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628809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2745</xdr:row>
      <xdr:rowOff>8283</xdr:rowOff>
    </xdr:from>
    <xdr:to>
      <xdr:col>1</xdr:col>
      <xdr:colOff>607530</xdr:colOff>
      <xdr:row>2745</xdr:row>
      <xdr:rowOff>170208</xdr:rowOff>
    </xdr:to>
    <xdr:pic>
      <xdr:nvPicPr>
        <xdr:cNvPr id="1484" name="Рисунок 14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36466338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2747</xdr:row>
      <xdr:rowOff>140805</xdr:rowOff>
    </xdr:from>
    <xdr:to>
      <xdr:col>1</xdr:col>
      <xdr:colOff>607529</xdr:colOff>
      <xdr:row>2747</xdr:row>
      <xdr:rowOff>302730</xdr:rowOff>
    </xdr:to>
    <xdr:pic>
      <xdr:nvPicPr>
        <xdr:cNvPr id="1485" name="Рисунок 14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664246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2755</xdr:row>
      <xdr:rowOff>165653</xdr:rowOff>
    </xdr:from>
    <xdr:to>
      <xdr:col>1</xdr:col>
      <xdr:colOff>603802</xdr:colOff>
      <xdr:row>2755</xdr:row>
      <xdr:rowOff>327578</xdr:rowOff>
    </xdr:to>
    <xdr:pic>
      <xdr:nvPicPr>
        <xdr:cNvPr id="1486" name="Рисунок 14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3705452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2757</xdr:row>
      <xdr:rowOff>8283</xdr:rowOff>
    </xdr:from>
    <xdr:to>
      <xdr:col>1</xdr:col>
      <xdr:colOff>578954</xdr:colOff>
      <xdr:row>2757</xdr:row>
      <xdr:rowOff>170208</xdr:rowOff>
    </xdr:to>
    <xdr:pic>
      <xdr:nvPicPr>
        <xdr:cNvPr id="1487" name="Рисунок 14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7198810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2759</xdr:row>
      <xdr:rowOff>16565</xdr:rowOff>
    </xdr:from>
    <xdr:to>
      <xdr:col>1</xdr:col>
      <xdr:colOff>615812</xdr:colOff>
      <xdr:row>2759</xdr:row>
      <xdr:rowOff>178490</xdr:rowOff>
    </xdr:to>
    <xdr:pic>
      <xdr:nvPicPr>
        <xdr:cNvPr id="1488" name="Рисунок 14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741109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2761</xdr:row>
      <xdr:rowOff>198783</xdr:rowOff>
    </xdr:from>
    <xdr:to>
      <xdr:col>1</xdr:col>
      <xdr:colOff>582681</xdr:colOff>
      <xdr:row>2761</xdr:row>
      <xdr:rowOff>360708</xdr:rowOff>
    </xdr:to>
    <xdr:pic>
      <xdr:nvPicPr>
        <xdr:cNvPr id="1489" name="Рисунок 14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762172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2763</xdr:row>
      <xdr:rowOff>41413</xdr:rowOff>
    </xdr:from>
    <xdr:to>
      <xdr:col>1</xdr:col>
      <xdr:colOff>590964</xdr:colOff>
      <xdr:row>2764</xdr:row>
      <xdr:rowOff>4556</xdr:rowOff>
    </xdr:to>
    <xdr:pic>
      <xdr:nvPicPr>
        <xdr:cNvPr id="1490" name="Рисунок 14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779457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2765</xdr:row>
      <xdr:rowOff>74544</xdr:rowOff>
    </xdr:from>
    <xdr:to>
      <xdr:col>1</xdr:col>
      <xdr:colOff>624094</xdr:colOff>
      <xdr:row>2765</xdr:row>
      <xdr:rowOff>236469</xdr:rowOff>
    </xdr:to>
    <xdr:pic>
      <xdr:nvPicPr>
        <xdr:cNvPr id="1491" name="Рисунок 14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7981724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2773</xdr:row>
      <xdr:rowOff>99391</xdr:rowOff>
    </xdr:from>
    <xdr:to>
      <xdr:col>1</xdr:col>
      <xdr:colOff>562389</xdr:colOff>
      <xdr:row>2773</xdr:row>
      <xdr:rowOff>261316</xdr:rowOff>
    </xdr:to>
    <xdr:pic>
      <xdr:nvPicPr>
        <xdr:cNvPr id="1492" name="Рисунок 1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827281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2775</xdr:row>
      <xdr:rowOff>91109</xdr:rowOff>
    </xdr:from>
    <xdr:to>
      <xdr:col>1</xdr:col>
      <xdr:colOff>529258</xdr:colOff>
      <xdr:row>2775</xdr:row>
      <xdr:rowOff>253034</xdr:rowOff>
    </xdr:to>
    <xdr:pic>
      <xdr:nvPicPr>
        <xdr:cNvPr id="1493" name="Рисунок 14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831104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2777</xdr:row>
      <xdr:rowOff>33130</xdr:rowOff>
    </xdr:from>
    <xdr:to>
      <xdr:col>1</xdr:col>
      <xdr:colOff>574399</xdr:colOff>
      <xdr:row>2777</xdr:row>
      <xdr:rowOff>195055</xdr:rowOff>
    </xdr:to>
    <xdr:pic>
      <xdr:nvPicPr>
        <xdr:cNvPr id="1494" name="Рисунок 14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834429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2779</xdr:row>
      <xdr:rowOff>331305</xdr:rowOff>
    </xdr:from>
    <xdr:to>
      <xdr:col>1</xdr:col>
      <xdr:colOff>599246</xdr:colOff>
      <xdr:row>2779</xdr:row>
      <xdr:rowOff>493230</xdr:rowOff>
    </xdr:to>
    <xdr:pic>
      <xdr:nvPicPr>
        <xdr:cNvPr id="1495" name="Рисунок 14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839983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2781</xdr:row>
      <xdr:rowOff>157370</xdr:rowOff>
    </xdr:from>
    <xdr:to>
      <xdr:col>1</xdr:col>
      <xdr:colOff>624094</xdr:colOff>
      <xdr:row>2781</xdr:row>
      <xdr:rowOff>319295</xdr:rowOff>
    </xdr:to>
    <xdr:pic>
      <xdr:nvPicPr>
        <xdr:cNvPr id="1496" name="Рисунок 14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843482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2783</xdr:row>
      <xdr:rowOff>124239</xdr:rowOff>
    </xdr:from>
    <xdr:to>
      <xdr:col>1</xdr:col>
      <xdr:colOff>615812</xdr:colOff>
      <xdr:row>2783</xdr:row>
      <xdr:rowOff>286164</xdr:rowOff>
    </xdr:to>
    <xdr:pic>
      <xdr:nvPicPr>
        <xdr:cNvPr id="1497" name="Рисунок 14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847056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2791</xdr:row>
      <xdr:rowOff>99391</xdr:rowOff>
    </xdr:from>
    <xdr:to>
      <xdr:col>1</xdr:col>
      <xdr:colOff>562389</xdr:colOff>
      <xdr:row>2791</xdr:row>
      <xdr:rowOff>261316</xdr:rowOff>
    </xdr:to>
    <xdr:pic>
      <xdr:nvPicPr>
        <xdr:cNvPr id="1498" name="Рисунок 14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875668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2793</xdr:row>
      <xdr:rowOff>91109</xdr:rowOff>
    </xdr:from>
    <xdr:to>
      <xdr:col>1</xdr:col>
      <xdr:colOff>529258</xdr:colOff>
      <xdr:row>2793</xdr:row>
      <xdr:rowOff>253034</xdr:rowOff>
    </xdr:to>
    <xdr:pic>
      <xdr:nvPicPr>
        <xdr:cNvPr id="1499" name="Рисунок 1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87949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2795</xdr:row>
      <xdr:rowOff>33130</xdr:rowOff>
    </xdr:from>
    <xdr:to>
      <xdr:col>1</xdr:col>
      <xdr:colOff>574399</xdr:colOff>
      <xdr:row>2795</xdr:row>
      <xdr:rowOff>195055</xdr:rowOff>
    </xdr:to>
    <xdr:pic>
      <xdr:nvPicPr>
        <xdr:cNvPr id="1500" name="Рисунок 14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882816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2797</xdr:row>
      <xdr:rowOff>331305</xdr:rowOff>
    </xdr:from>
    <xdr:to>
      <xdr:col>1</xdr:col>
      <xdr:colOff>599246</xdr:colOff>
      <xdr:row>2797</xdr:row>
      <xdr:rowOff>493230</xdr:rowOff>
    </xdr:to>
    <xdr:pic>
      <xdr:nvPicPr>
        <xdr:cNvPr id="1501" name="Рисунок 15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888370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2799</xdr:row>
      <xdr:rowOff>157370</xdr:rowOff>
    </xdr:from>
    <xdr:to>
      <xdr:col>1</xdr:col>
      <xdr:colOff>624094</xdr:colOff>
      <xdr:row>2799</xdr:row>
      <xdr:rowOff>319295</xdr:rowOff>
    </xdr:to>
    <xdr:pic>
      <xdr:nvPicPr>
        <xdr:cNvPr id="1502" name="Рисунок 15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891869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2801</xdr:row>
      <xdr:rowOff>124239</xdr:rowOff>
    </xdr:from>
    <xdr:to>
      <xdr:col>1</xdr:col>
      <xdr:colOff>615812</xdr:colOff>
      <xdr:row>2801</xdr:row>
      <xdr:rowOff>286164</xdr:rowOff>
    </xdr:to>
    <xdr:pic>
      <xdr:nvPicPr>
        <xdr:cNvPr id="1503" name="Рисунок 15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895443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2809</xdr:row>
      <xdr:rowOff>99391</xdr:rowOff>
    </xdr:from>
    <xdr:to>
      <xdr:col>1</xdr:col>
      <xdr:colOff>562389</xdr:colOff>
      <xdr:row>2809</xdr:row>
      <xdr:rowOff>261316</xdr:rowOff>
    </xdr:to>
    <xdr:pic>
      <xdr:nvPicPr>
        <xdr:cNvPr id="1504" name="Рисунок 15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924055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2811</xdr:row>
      <xdr:rowOff>91109</xdr:rowOff>
    </xdr:from>
    <xdr:to>
      <xdr:col>1</xdr:col>
      <xdr:colOff>529258</xdr:colOff>
      <xdr:row>2811</xdr:row>
      <xdr:rowOff>253034</xdr:rowOff>
    </xdr:to>
    <xdr:pic>
      <xdr:nvPicPr>
        <xdr:cNvPr id="1505" name="Рисунок 15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927878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2813</xdr:row>
      <xdr:rowOff>33130</xdr:rowOff>
    </xdr:from>
    <xdr:to>
      <xdr:col>1</xdr:col>
      <xdr:colOff>574399</xdr:colOff>
      <xdr:row>2813</xdr:row>
      <xdr:rowOff>195055</xdr:rowOff>
    </xdr:to>
    <xdr:pic>
      <xdr:nvPicPr>
        <xdr:cNvPr id="1506" name="Рисунок 15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931203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2815</xdr:row>
      <xdr:rowOff>331305</xdr:rowOff>
    </xdr:from>
    <xdr:to>
      <xdr:col>1</xdr:col>
      <xdr:colOff>599246</xdr:colOff>
      <xdr:row>2815</xdr:row>
      <xdr:rowOff>493230</xdr:rowOff>
    </xdr:to>
    <xdr:pic>
      <xdr:nvPicPr>
        <xdr:cNvPr id="1507" name="Рисунок 15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936757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2817</xdr:row>
      <xdr:rowOff>157370</xdr:rowOff>
    </xdr:from>
    <xdr:to>
      <xdr:col>1</xdr:col>
      <xdr:colOff>624094</xdr:colOff>
      <xdr:row>2817</xdr:row>
      <xdr:rowOff>319295</xdr:rowOff>
    </xdr:to>
    <xdr:pic>
      <xdr:nvPicPr>
        <xdr:cNvPr id="1508" name="Рисунок 15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940256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2819</xdr:row>
      <xdr:rowOff>124239</xdr:rowOff>
    </xdr:from>
    <xdr:to>
      <xdr:col>1</xdr:col>
      <xdr:colOff>615812</xdr:colOff>
      <xdr:row>2819</xdr:row>
      <xdr:rowOff>286164</xdr:rowOff>
    </xdr:to>
    <xdr:pic>
      <xdr:nvPicPr>
        <xdr:cNvPr id="1509" name="Рисунок 15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943830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1890</xdr:row>
      <xdr:rowOff>1670167</xdr:rowOff>
    </xdr:from>
    <xdr:to>
      <xdr:col>1</xdr:col>
      <xdr:colOff>604631</xdr:colOff>
      <xdr:row>1891</xdr:row>
      <xdr:rowOff>15417</xdr:rowOff>
    </xdr:to>
    <xdr:pic>
      <xdr:nvPicPr>
        <xdr:cNvPr id="1510" name="Рисунок 15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908542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1893</xdr:row>
      <xdr:rowOff>198781</xdr:rowOff>
    </xdr:from>
    <xdr:to>
      <xdr:col>1</xdr:col>
      <xdr:colOff>614376</xdr:colOff>
      <xdr:row>1893</xdr:row>
      <xdr:rowOff>389282</xdr:rowOff>
    </xdr:to>
    <xdr:pic>
      <xdr:nvPicPr>
        <xdr:cNvPr id="1511" name="Рисунок 15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63755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1895</xdr:row>
      <xdr:rowOff>0</xdr:rowOff>
    </xdr:from>
    <xdr:to>
      <xdr:col>1</xdr:col>
      <xdr:colOff>599246</xdr:colOff>
      <xdr:row>1895</xdr:row>
      <xdr:rowOff>161925</xdr:rowOff>
    </xdr:to>
    <xdr:pic>
      <xdr:nvPicPr>
        <xdr:cNvPr id="1512" name="Рисунок 15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757237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1897</xdr:row>
      <xdr:rowOff>207065</xdr:rowOff>
    </xdr:from>
    <xdr:to>
      <xdr:col>1</xdr:col>
      <xdr:colOff>607529</xdr:colOff>
      <xdr:row>1897</xdr:row>
      <xdr:rowOff>368990</xdr:rowOff>
    </xdr:to>
    <xdr:pic>
      <xdr:nvPicPr>
        <xdr:cNvPr id="1513" name="Рисунок 15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5510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1899</xdr:row>
      <xdr:rowOff>8283</xdr:rowOff>
    </xdr:from>
    <xdr:to>
      <xdr:col>1</xdr:col>
      <xdr:colOff>607530</xdr:colOff>
      <xdr:row>1899</xdr:row>
      <xdr:rowOff>170208</xdr:rowOff>
    </xdr:to>
    <xdr:pic>
      <xdr:nvPicPr>
        <xdr:cNvPr id="1514" name="Рисунок 15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1147638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1901</xdr:row>
      <xdr:rowOff>140805</xdr:rowOff>
    </xdr:from>
    <xdr:to>
      <xdr:col>1</xdr:col>
      <xdr:colOff>607529</xdr:colOff>
      <xdr:row>1901</xdr:row>
      <xdr:rowOff>302730</xdr:rowOff>
    </xdr:to>
    <xdr:pic>
      <xdr:nvPicPr>
        <xdr:cNvPr id="1515" name="Рисунок 15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2376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1908</xdr:row>
      <xdr:rowOff>1670167</xdr:rowOff>
    </xdr:from>
    <xdr:to>
      <xdr:col>1</xdr:col>
      <xdr:colOff>604631</xdr:colOff>
      <xdr:row>1909</xdr:row>
      <xdr:rowOff>15417</xdr:rowOff>
    </xdr:to>
    <xdr:pic>
      <xdr:nvPicPr>
        <xdr:cNvPr id="1516" name="Рисунок 15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7595967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1911</xdr:row>
      <xdr:rowOff>198781</xdr:rowOff>
    </xdr:from>
    <xdr:to>
      <xdr:col>1</xdr:col>
      <xdr:colOff>614376</xdr:colOff>
      <xdr:row>1911</xdr:row>
      <xdr:rowOff>389282</xdr:rowOff>
    </xdr:to>
    <xdr:pic>
      <xdr:nvPicPr>
        <xdr:cNvPr id="1517" name="Рисунок 15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19324981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1913</xdr:row>
      <xdr:rowOff>0</xdr:rowOff>
    </xdr:from>
    <xdr:to>
      <xdr:col>1</xdr:col>
      <xdr:colOff>599246</xdr:colOff>
      <xdr:row>1913</xdr:row>
      <xdr:rowOff>161925</xdr:rowOff>
    </xdr:to>
    <xdr:pic>
      <xdr:nvPicPr>
        <xdr:cNvPr id="1518" name="Рисунок 15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125980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1915</xdr:row>
      <xdr:rowOff>207065</xdr:rowOff>
    </xdr:from>
    <xdr:to>
      <xdr:col>1</xdr:col>
      <xdr:colOff>607529</xdr:colOff>
      <xdr:row>1915</xdr:row>
      <xdr:rowOff>368990</xdr:rowOff>
    </xdr:to>
    <xdr:pic>
      <xdr:nvPicPr>
        <xdr:cNvPr id="1519" name="Рисунок 15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323851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1917</xdr:row>
      <xdr:rowOff>8283</xdr:rowOff>
    </xdr:from>
    <xdr:to>
      <xdr:col>1</xdr:col>
      <xdr:colOff>607530</xdr:colOff>
      <xdr:row>1917</xdr:row>
      <xdr:rowOff>170208</xdr:rowOff>
    </xdr:to>
    <xdr:pic>
      <xdr:nvPicPr>
        <xdr:cNvPr id="1520" name="Рисунок 15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2516380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1919</xdr:row>
      <xdr:rowOff>140805</xdr:rowOff>
    </xdr:from>
    <xdr:to>
      <xdr:col>1</xdr:col>
      <xdr:colOff>607529</xdr:colOff>
      <xdr:row>1919</xdr:row>
      <xdr:rowOff>302730</xdr:rowOff>
    </xdr:to>
    <xdr:pic>
      <xdr:nvPicPr>
        <xdr:cNvPr id="1521" name="Рисунок 15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69251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1927</xdr:row>
      <xdr:rowOff>165653</xdr:rowOff>
    </xdr:from>
    <xdr:to>
      <xdr:col>1</xdr:col>
      <xdr:colOff>603802</xdr:colOff>
      <xdr:row>1927</xdr:row>
      <xdr:rowOff>327578</xdr:rowOff>
    </xdr:to>
    <xdr:pic>
      <xdr:nvPicPr>
        <xdr:cNvPr id="1522" name="Рисунок 15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3106475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1929</xdr:row>
      <xdr:rowOff>8283</xdr:rowOff>
    </xdr:from>
    <xdr:to>
      <xdr:col>1</xdr:col>
      <xdr:colOff>578954</xdr:colOff>
      <xdr:row>1929</xdr:row>
      <xdr:rowOff>170208</xdr:rowOff>
    </xdr:to>
    <xdr:pic>
      <xdr:nvPicPr>
        <xdr:cNvPr id="1523" name="Рисунок 15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26123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1931</xdr:row>
      <xdr:rowOff>16565</xdr:rowOff>
    </xdr:from>
    <xdr:to>
      <xdr:col>1</xdr:col>
      <xdr:colOff>615812</xdr:colOff>
      <xdr:row>1931</xdr:row>
      <xdr:rowOff>178490</xdr:rowOff>
    </xdr:to>
    <xdr:pic>
      <xdr:nvPicPr>
        <xdr:cNvPr id="1524" name="Рисунок 15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45351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1933</xdr:row>
      <xdr:rowOff>198783</xdr:rowOff>
    </xdr:from>
    <xdr:to>
      <xdr:col>1</xdr:col>
      <xdr:colOff>582681</xdr:colOff>
      <xdr:row>1933</xdr:row>
      <xdr:rowOff>360708</xdr:rowOff>
    </xdr:to>
    <xdr:pic>
      <xdr:nvPicPr>
        <xdr:cNvPr id="1525" name="Рисунок 15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634615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1935</xdr:row>
      <xdr:rowOff>41413</xdr:rowOff>
    </xdr:from>
    <xdr:to>
      <xdr:col>1</xdr:col>
      <xdr:colOff>590964</xdr:colOff>
      <xdr:row>1936</xdr:row>
      <xdr:rowOff>4556</xdr:rowOff>
    </xdr:to>
    <xdr:pic>
      <xdr:nvPicPr>
        <xdr:cNvPr id="1526" name="Рисунок 15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81699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1937</xdr:row>
      <xdr:rowOff>74544</xdr:rowOff>
    </xdr:from>
    <xdr:to>
      <xdr:col>1</xdr:col>
      <xdr:colOff>624094</xdr:colOff>
      <xdr:row>1937</xdr:row>
      <xdr:rowOff>236469</xdr:rowOff>
    </xdr:to>
    <xdr:pic>
      <xdr:nvPicPr>
        <xdr:cNvPr id="1527" name="Рисунок 15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983189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1945</xdr:row>
      <xdr:rowOff>99391</xdr:rowOff>
    </xdr:from>
    <xdr:to>
      <xdr:col>1</xdr:col>
      <xdr:colOff>562389</xdr:colOff>
      <xdr:row>1945</xdr:row>
      <xdr:rowOff>261316</xdr:rowOff>
    </xdr:to>
    <xdr:pic>
      <xdr:nvPicPr>
        <xdr:cNvPr id="1528" name="Рисунок 15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380961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1947</xdr:row>
      <xdr:rowOff>91109</xdr:rowOff>
    </xdr:from>
    <xdr:to>
      <xdr:col>1</xdr:col>
      <xdr:colOff>529258</xdr:colOff>
      <xdr:row>1947</xdr:row>
      <xdr:rowOff>253034</xdr:rowOff>
    </xdr:to>
    <xdr:pic>
      <xdr:nvPicPr>
        <xdr:cNvPr id="1529" name="Рисунок 15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527770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1949</xdr:row>
      <xdr:rowOff>33130</xdr:rowOff>
    </xdr:from>
    <xdr:to>
      <xdr:col>1</xdr:col>
      <xdr:colOff>574399</xdr:colOff>
      <xdr:row>1949</xdr:row>
      <xdr:rowOff>195055</xdr:rowOff>
    </xdr:to>
    <xdr:pic>
      <xdr:nvPicPr>
        <xdr:cNvPr id="1530" name="Рисунок 15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471152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1951</xdr:row>
      <xdr:rowOff>331305</xdr:rowOff>
    </xdr:from>
    <xdr:to>
      <xdr:col>1</xdr:col>
      <xdr:colOff>599246</xdr:colOff>
      <xdr:row>1951</xdr:row>
      <xdr:rowOff>493230</xdr:rowOff>
    </xdr:to>
    <xdr:pic>
      <xdr:nvPicPr>
        <xdr:cNvPr id="1531" name="Рисунок 15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90802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1953</xdr:row>
      <xdr:rowOff>157370</xdr:rowOff>
    </xdr:from>
    <xdr:to>
      <xdr:col>1</xdr:col>
      <xdr:colOff>624094</xdr:colOff>
      <xdr:row>1953</xdr:row>
      <xdr:rowOff>319295</xdr:rowOff>
    </xdr:to>
    <xdr:pic>
      <xdr:nvPicPr>
        <xdr:cNvPr id="1532" name="Рисунок 15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103039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1955</xdr:row>
      <xdr:rowOff>124239</xdr:rowOff>
    </xdr:from>
    <xdr:to>
      <xdr:col>1</xdr:col>
      <xdr:colOff>615812</xdr:colOff>
      <xdr:row>1955</xdr:row>
      <xdr:rowOff>286164</xdr:rowOff>
    </xdr:to>
    <xdr:pic>
      <xdr:nvPicPr>
        <xdr:cNvPr id="1533" name="Рисунок 15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279748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1963</xdr:row>
      <xdr:rowOff>165653</xdr:rowOff>
    </xdr:from>
    <xdr:to>
      <xdr:col>1</xdr:col>
      <xdr:colOff>603802</xdr:colOff>
      <xdr:row>1963</xdr:row>
      <xdr:rowOff>327578</xdr:rowOff>
    </xdr:to>
    <xdr:pic>
      <xdr:nvPicPr>
        <xdr:cNvPr id="1534" name="Рисунок 15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5708705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1965</xdr:row>
      <xdr:rowOff>8283</xdr:rowOff>
    </xdr:from>
    <xdr:to>
      <xdr:col>1</xdr:col>
      <xdr:colOff>578954</xdr:colOff>
      <xdr:row>1965</xdr:row>
      <xdr:rowOff>170208</xdr:rowOff>
    </xdr:to>
    <xdr:pic>
      <xdr:nvPicPr>
        <xdr:cNvPr id="1535" name="Рисунок 15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586346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1967</xdr:row>
      <xdr:rowOff>16565</xdr:rowOff>
    </xdr:from>
    <xdr:to>
      <xdr:col>1</xdr:col>
      <xdr:colOff>615812</xdr:colOff>
      <xdr:row>1967</xdr:row>
      <xdr:rowOff>178490</xdr:rowOff>
    </xdr:to>
    <xdr:pic>
      <xdr:nvPicPr>
        <xdr:cNvPr id="1536" name="Рисунок 15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605574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1969</xdr:row>
      <xdr:rowOff>198783</xdr:rowOff>
    </xdr:from>
    <xdr:to>
      <xdr:col>1</xdr:col>
      <xdr:colOff>582681</xdr:colOff>
      <xdr:row>1969</xdr:row>
      <xdr:rowOff>360708</xdr:rowOff>
    </xdr:to>
    <xdr:pic>
      <xdr:nvPicPr>
        <xdr:cNvPr id="1537" name="Рисунок 15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6236845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1971</xdr:row>
      <xdr:rowOff>41413</xdr:rowOff>
    </xdr:from>
    <xdr:to>
      <xdr:col>1</xdr:col>
      <xdr:colOff>590964</xdr:colOff>
      <xdr:row>1972</xdr:row>
      <xdr:rowOff>4556</xdr:rowOff>
    </xdr:to>
    <xdr:pic>
      <xdr:nvPicPr>
        <xdr:cNvPr id="1538" name="Рисунок 15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641922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1973</xdr:row>
      <xdr:rowOff>74544</xdr:rowOff>
    </xdr:from>
    <xdr:to>
      <xdr:col>1</xdr:col>
      <xdr:colOff>624094</xdr:colOff>
      <xdr:row>1973</xdr:row>
      <xdr:rowOff>236469</xdr:rowOff>
    </xdr:to>
    <xdr:pic>
      <xdr:nvPicPr>
        <xdr:cNvPr id="1539" name="Рисунок 15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6585419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1980</xdr:row>
      <xdr:rowOff>1670167</xdr:rowOff>
    </xdr:from>
    <xdr:to>
      <xdr:col>1</xdr:col>
      <xdr:colOff>604631</xdr:colOff>
      <xdr:row>1981</xdr:row>
      <xdr:rowOff>15417</xdr:rowOff>
    </xdr:to>
    <xdr:pic>
      <xdr:nvPicPr>
        <xdr:cNvPr id="1540" name="Рисунок 15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70259692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1983</xdr:row>
      <xdr:rowOff>198781</xdr:rowOff>
    </xdr:from>
    <xdr:to>
      <xdr:col>1</xdr:col>
      <xdr:colOff>614376</xdr:colOff>
      <xdr:row>1983</xdr:row>
      <xdr:rowOff>389282</xdr:rowOff>
    </xdr:to>
    <xdr:pic>
      <xdr:nvPicPr>
        <xdr:cNvPr id="1541" name="Рисунок 15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7198870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1985</xdr:row>
      <xdr:rowOff>0</xdr:rowOff>
    </xdr:from>
    <xdr:to>
      <xdr:col>1</xdr:col>
      <xdr:colOff>599246</xdr:colOff>
      <xdr:row>1985</xdr:row>
      <xdr:rowOff>161925</xdr:rowOff>
    </xdr:to>
    <xdr:pic>
      <xdr:nvPicPr>
        <xdr:cNvPr id="1542" name="Рисунок 15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739235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1987</xdr:row>
      <xdr:rowOff>207065</xdr:rowOff>
    </xdr:from>
    <xdr:to>
      <xdr:col>1</xdr:col>
      <xdr:colOff>607529</xdr:colOff>
      <xdr:row>1987</xdr:row>
      <xdr:rowOff>368990</xdr:rowOff>
    </xdr:to>
    <xdr:pic>
      <xdr:nvPicPr>
        <xdr:cNvPr id="1543" name="Рисунок 15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59022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1989</xdr:row>
      <xdr:rowOff>8283</xdr:rowOff>
    </xdr:from>
    <xdr:to>
      <xdr:col>1</xdr:col>
      <xdr:colOff>607530</xdr:colOff>
      <xdr:row>1989</xdr:row>
      <xdr:rowOff>170208</xdr:rowOff>
    </xdr:to>
    <xdr:pic>
      <xdr:nvPicPr>
        <xdr:cNvPr id="1544" name="Рисунок 15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778275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1991</xdr:row>
      <xdr:rowOff>140805</xdr:rowOff>
    </xdr:from>
    <xdr:to>
      <xdr:col>1</xdr:col>
      <xdr:colOff>607529</xdr:colOff>
      <xdr:row>1991</xdr:row>
      <xdr:rowOff>302730</xdr:rowOff>
    </xdr:to>
    <xdr:pic>
      <xdr:nvPicPr>
        <xdr:cNvPr id="1545" name="Рисунок 15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795888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1999</xdr:row>
      <xdr:rowOff>165653</xdr:rowOff>
    </xdr:from>
    <xdr:to>
      <xdr:col>1</xdr:col>
      <xdr:colOff>603802</xdr:colOff>
      <xdr:row>1999</xdr:row>
      <xdr:rowOff>327578</xdr:rowOff>
    </xdr:to>
    <xdr:pic>
      <xdr:nvPicPr>
        <xdr:cNvPr id="1546" name="Рисунок 15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8387135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2001</xdr:row>
      <xdr:rowOff>8283</xdr:rowOff>
    </xdr:from>
    <xdr:to>
      <xdr:col>1</xdr:col>
      <xdr:colOff>578954</xdr:colOff>
      <xdr:row>2001</xdr:row>
      <xdr:rowOff>170208</xdr:rowOff>
    </xdr:to>
    <xdr:pic>
      <xdr:nvPicPr>
        <xdr:cNvPr id="1547" name="Рисунок 15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854189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2003</xdr:row>
      <xdr:rowOff>16565</xdr:rowOff>
    </xdr:from>
    <xdr:to>
      <xdr:col>1</xdr:col>
      <xdr:colOff>615812</xdr:colOff>
      <xdr:row>2003</xdr:row>
      <xdr:rowOff>178490</xdr:rowOff>
    </xdr:to>
    <xdr:pic>
      <xdr:nvPicPr>
        <xdr:cNvPr id="1548" name="Рисунок 15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873417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2005</xdr:row>
      <xdr:rowOff>198783</xdr:rowOff>
    </xdr:from>
    <xdr:to>
      <xdr:col>1</xdr:col>
      <xdr:colOff>582681</xdr:colOff>
      <xdr:row>2005</xdr:row>
      <xdr:rowOff>360708</xdr:rowOff>
    </xdr:to>
    <xdr:pic>
      <xdr:nvPicPr>
        <xdr:cNvPr id="1549" name="Рисунок 15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8915275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2007</xdr:row>
      <xdr:rowOff>41413</xdr:rowOff>
    </xdr:from>
    <xdr:to>
      <xdr:col>1</xdr:col>
      <xdr:colOff>590964</xdr:colOff>
      <xdr:row>2008</xdr:row>
      <xdr:rowOff>4556</xdr:rowOff>
    </xdr:to>
    <xdr:pic>
      <xdr:nvPicPr>
        <xdr:cNvPr id="1550" name="Рисунок 15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909765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2009</xdr:row>
      <xdr:rowOff>74544</xdr:rowOff>
    </xdr:from>
    <xdr:to>
      <xdr:col>1</xdr:col>
      <xdr:colOff>624094</xdr:colOff>
      <xdr:row>2009</xdr:row>
      <xdr:rowOff>236469</xdr:rowOff>
    </xdr:to>
    <xdr:pic>
      <xdr:nvPicPr>
        <xdr:cNvPr id="1551" name="Рисунок 15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9263849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2017</xdr:row>
      <xdr:rowOff>165653</xdr:rowOff>
    </xdr:from>
    <xdr:to>
      <xdr:col>1</xdr:col>
      <xdr:colOff>603802</xdr:colOff>
      <xdr:row>2017</xdr:row>
      <xdr:rowOff>327578</xdr:rowOff>
    </xdr:to>
    <xdr:pic>
      <xdr:nvPicPr>
        <xdr:cNvPr id="1552" name="Рисунок 15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957299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2019</xdr:row>
      <xdr:rowOff>8283</xdr:rowOff>
    </xdr:from>
    <xdr:to>
      <xdr:col>1</xdr:col>
      <xdr:colOff>578954</xdr:colOff>
      <xdr:row>2019</xdr:row>
      <xdr:rowOff>170208</xdr:rowOff>
    </xdr:to>
    <xdr:pic>
      <xdr:nvPicPr>
        <xdr:cNvPr id="1553" name="Рисунок 15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959631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2021</xdr:row>
      <xdr:rowOff>16565</xdr:rowOff>
    </xdr:from>
    <xdr:to>
      <xdr:col>1</xdr:col>
      <xdr:colOff>615812</xdr:colOff>
      <xdr:row>2021</xdr:row>
      <xdr:rowOff>178490</xdr:rowOff>
    </xdr:to>
    <xdr:pic>
      <xdr:nvPicPr>
        <xdr:cNvPr id="1554" name="Рисунок 15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963619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2023</xdr:row>
      <xdr:rowOff>198783</xdr:rowOff>
    </xdr:from>
    <xdr:to>
      <xdr:col>1</xdr:col>
      <xdr:colOff>582681</xdr:colOff>
      <xdr:row>2023</xdr:row>
      <xdr:rowOff>360708</xdr:rowOff>
    </xdr:to>
    <xdr:pic>
      <xdr:nvPicPr>
        <xdr:cNvPr id="1555" name="Рисунок 15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969346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2025</xdr:row>
      <xdr:rowOff>41413</xdr:rowOff>
    </xdr:from>
    <xdr:to>
      <xdr:col>1</xdr:col>
      <xdr:colOff>590964</xdr:colOff>
      <xdr:row>2026</xdr:row>
      <xdr:rowOff>4556</xdr:rowOff>
    </xdr:to>
    <xdr:pic>
      <xdr:nvPicPr>
        <xdr:cNvPr id="1556" name="Рисунок 15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971678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2027</xdr:row>
      <xdr:rowOff>74544</xdr:rowOff>
    </xdr:from>
    <xdr:to>
      <xdr:col>1</xdr:col>
      <xdr:colOff>624094</xdr:colOff>
      <xdr:row>2027</xdr:row>
      <xdr:rowOff>236469</xdr:rowOff>
    </xdr:to>
    <xdr:pic>
      <xdr:nvPicPr>
        <xdr:cNvPr id="1557" name="Рисунок 15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975914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2035</xdr:row>
      <xdr:rowOff>165653</xdr:rowOff>
    </xdr:from>
    <xdr:to>
      <xdr:col>1</xdr:col>
      <xdr:colOff>603802</xdr:colOff>
      <xdr:row>2035</xdr:row>
      <xdr:rowOff>327578</xdr:rowOff>
    </xdr:to>
    <xdr:pic>
      <xdr:nvPicPr>
        <xdr:cNvPr id="1558" name="Рисунок 15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05686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2037</xdr:row>
      <xdr:rowOff>8283</xdr:rowOff>
    </xdr:from>
    <xdr:to>
      <xdr:col>1</xdr:col>
      <xdr:colOff>578954</xdr:colOff>
      <xdr:row>2037</xdr:row>
      <xdr:rowOff>170208</xdr:rowOff>
    </xdr:to>
    <xdr:pic>
      <xdr:nvPicPr>
        <xdr:cNvPr id="1559" name="Рисунок 15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08018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2039</xdr:row>
      <xdr:rowOff>16565</xdr:rowOff>
    </xdr:from>
    <xdr:to>
      <xdr:col>1</xdr:col>
      <xdr:colOff>615812</xdr:colOff>
      <xdr:row>2039</xdr:row>
      <xdr:rowOff>178490</xdr:rowOff>
    </xdr:to>
    <xdr:pic>
      <xdr:nvPicPr>
        <xdr:cNvPr id="1560" name="Рисунок 15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012006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2041</xdr:row>
      <xdr:rowOff>198783</xdr:rowOff>
    </xdr:from>
    <xdr:to>
      <xdr:col>1</xdr:col>
      <xdr:colOff>582681</xdr:colOff>
      <xdr:row>2041</xdr:row>
      <xdr:rowOff>360708</xdr:rowOff>
    </xdr:to>
    <xdr:pic>
      <xdr:nvPicPr>
        <xdr:cNvPr id="1561" name="Рисунок 15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017733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2043</xdr:row>
      <xdr:rowOff>41413</xdr:rowOff>
    </xdr:from>
    <xdr:to>
      <xdr:col>1</xdr:col>
      <xdr:colOff>590964</xdr:colOff>
      <xdr:row>2044</xdr:row>
      <xdr:rowOff>4556</xdr:rowOff>
    </xdr:to>
    <xdr:pic>
      <xdr:nvPicPr>
        <xdr:cNvPr id="1562" name="Рисунок 15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020065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2045</xdr:row>
      <xdr:rowOff>74544</xdr:rowOff>
    </xdr:from>
    <xdr:to>
      <xdr:col>1</xdr:col>
      <xdr:colOff>624094</xdr:colOff>
      <xdr:row>2045</xdr:row>
      <xdr:rowOff>236469</xdr:rowOff>
    </xdr:to>
    <xdr:pic>
      <xdr:nvPicPr>
        <xdr:cNvPr id="1563" name="Рисунок 15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024301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2053</xdr:row>
      <xdr:rowOff>165653</xdr:rowOff>
    </xdr:from>
    <xdr:to>
      <xdr:col>1</xdr:col>
      <xdr:colOff>603802</xdr:colOff>
      <xdr:row>2053</xdr:row>
      <xdr:rowOff>327578</xdr:rowOff>
    </xdr:to>
    <xdr:pic>
      <xdr:nvPicPr>
        <xdr:cNvPr id="1564" name="Рисунок 15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54073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2055</xdr:row>
      <xdr:rowOff>8283</xdr:rowOff>
    </xdr:from>
    <xdr:to>
      <xdr:col>1</xdr:col>
      <xdr:colOff>578954</xdr:colOff>
      <xdr:row>2055</xdr:row>
      <xdr:rowOff>170208</xdr:rowOff>
    </xdr:to>
    <xdr:pic>
      <xdr:nvPicPr>
        <xdr:cNvPr id="1565" name="Рисунок 15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056405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2057</xdr:row>
      <xdr:rowOff>16565</xdr:rowOff>
    </xdr:from>
    <xdr:to>
      <xdr:col>1</xdr:col>
      <xdr:colOff>615812</xdr:colOff>
      <xdr:row>2057</xdr:row>
      <xdr:rowOff>178490</xdr:rowOff>
    </xdr:to>
    <xdr:pic>
      <xdr:nvPicPr>
        <xdr:cNvPr id="1566" name="Рисунок 15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060393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2059</xdr:row>
      <xdr:rowOff>198783</xdr:rowOff>
    </xdr:from>
    <xdr:to>
      <xdr:col>1</xdr:col>
      <xdr:colOff>582681</xdr:colOff>
      <xdr:row>2059</xdr:row>
      <xdr:rowOff>360708</xdr:rowOff>
    </xdr:to>
    <xdr:pic>
      <xdr:nvPicPr>
        <xdr:cNvPr id="1567" name="Рисунок 15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066120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2061</xdr:row>
      <xdr:rowOff>41413</xdr:rowOff>
    </xdr:from>
    <xdr:to>
      <xdr:col>1</xdr:col>
      <xdr:colOff>590964</xdr:colOff>
      <xdr:row>2062</xdr:row>
      <xdr:rowOff>4556</xdr:rowOff>
    </xdr:to>
    <xdr:pic>
      <xdr:nvPicPr>
        <xdr:cNvPr id="1568" name="Рисунок 15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068452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2063</xdr:row>
      <xdr:rowOff>74544</xdr:rowOff>
    </xdr:from>
    <xdr:to>
      <xdr:col>1</xdr:col>
      <xdr:colOff>624094</xdr:colOff>
      <xdr:row>2063</xdr:row>
      <xdr:rowOff>236469</xdr:rowOff>
    </xdr:to>
    <xdr:pic>
      <xdr:nvPicPr>
        <xdr:cNvPr id="1569" name="Рисунок 156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072688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2071</xdr:row>
      <xdr:rowOff>165653</xdr:rowOff>
    </xdr:from>
    <xdr:to>
      <xdr:col>1</xdr:col>
      <xdr:colOff>603802</xdr:colOff>
      <xdr:row>2071</xdr:row>
      <xdr:rowOff>327578</xdr:rowOff>
    </xdr:to>
    <xdr:pic>
      <xdr:nvPicPr>
        <xdr:cNvPr id="1570" name="Рисунок 15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02460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2073</xdr:row>
      <xdr:rowOff>8283</xdr:rowOff>
    </xdr:from>
    <xdr:to>
      <xdr:col>1</xdr:col>
      <xdr:colOff>578954</xdr:colOff>
      <xdr:row>2073</xdr:row>
      <xdr:rowOff>170208</xdr:rowOff>
    </xdr:to>
    <xdr:pic>
      <xdr:nvPicPr>
        <xdr:cNvPr id="1571" name="Рисунок 15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04792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2075</xdr:row>
      <xdr:rowOff>16565</xdr:rowOff>
    </xdr:from>
    <xdr:to>
      <xdr:col>1</xdr:col>
      <xdr:colOff>615812</xdr:colOff>
      <xdr:row>2075</xdr:row>
      <xdr:rowOff>178490</xdr:rowOff>
    </xdr:to>
    <xdr:pic>
      <xdr:nvPicPr>
        <xdr:cNvPr id="1572" name="Рисунок 15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108780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2077</xdr:row>
      <xdr:rowOff>198783</xdr:rowOff>
    </xdr:from>
    <xdr:to>
      <xdr:col>1</xdr:col>
      <xdr:colOff>582681</xdr:colOff>
      <xdr:row>2077</xdr:row>
      <xdr:rowOff>360708</xdr:rowOff>
    </xdr:to>
    <xdr:pic>
      <xdr:nvPicPr>
        <xdr:cNvPr id="1573" name="Рисунок 15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114507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2079</xdr:row>
      <xdr:rowOff>41413</xdr:rowOff>
    </xdr:from>
    <xdr:to>
      <xdr:col>1</xdr:col>
      <xdr:colOff>590964</xdr:colOff>
      <xdr:row>2080</xdr:row>
      <xdr:rowOff>4556</xdr:rowOff>
    </xdr:to>
    <xdr:pic>
      <xdr:nvPicPr>
        <xdr:cNvPr id="1574" name="Рисунок 15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116839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2081</xdr:row>
      <xdr:rowOff>74544</xdr:rowOff>
    </xdr:from>
    <xdr:to>
      <xdr:col>1</xdr:col>
      <xdr:colOff>624094</xdr:colOff>
      <xdr:row>2081</xdr:row>
      <xdr:rowOff>236469</xdr:rowOff>
    </xdr:to>
    <xdr:pic>
      <xdr:nvPicPr>
        <xdr:cNvPr id="1575" name="Рисунок 15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121075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2089</xdr:row>
      <xdr:rowOff>165653</xdr:rowOff>
    </xdr:from>
    <xdr:to>
      <xdr:col>1</xdr:col>
      <xdr:colOff>603802</xdr:colOff>
      <xdr:row>2089</xdr:row>
      <xdr:rowOff>327578</xdr:rowOff>
    </xdr:to>
    <xdr:pic>
      <xdr:nvPicPr>
        <xdr:cNvPr id="1576" name="Рисунок 15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50847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2091</xdr:row>
      <xdr:rowOff>8283</xdr:rowOff>
    </xdr:from>
    <xdr:to>
      <xdr:col>1</xdr:col>
      <xdr:colOff>578954</xdr:colOff>
      <xdr:row>2091</xdr:row>
      <xdr:rowOff>170208</xdr:rowOff>
    </xdr:to>
    <xdr:pic>
      <xdr:nvPicPr>
        <xdr:cNvPr id="1577" name="Рисунок 15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153179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2093</xdr:row>
      <xdr:rowOff>16565</xdr:rowOff>
    </xdr:from>
    <xdr:to>
      <xdr:col>1</xdr:col>
      <xdr:colOff>615812</xdr:colOff>
      <xdr:row>2093</xdr:row>
      <xdr:rowOff>178490</xdr:rowOff>
    </xdr:to>
    <xdr:pic>
      <xdr:nvPicPr>
        <xdr:cNvPr id="1578" name="Рисунок 15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157167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2095</xdr:row>
      <xdr:rowOff>198783</xdr:rowOff>
    </xdr:from>
    <xdr:to>
      <xdr:col>1</xdr:col>
      <xdr:colOff>582681</xdr:colOff>
      <xdr:row>2095</xdr:row>
      <xdr:rowOff>360708</xdr:rowOff>
    </xdr:to>
    <xdr:pic>
      <xdr:nvPicPr>
        <xdr:cNvPr id="1579" name="Рисунок 15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162894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2097</xdr:row>
      <xdr:rowOff>41413</xdr:rowOff>
    </xdr:from>
    <xdr:to>
      <xdr:col>1</xdr:col>
      <xdr:colOff>590964</xdr:colOff>
      <xdr:row>2098</xdr:row>
      <xdr:rowOff>4556</xdr:rowOff>
    </xdr:to>
    <xdr:pic>
      <xdr:nvPicPr>
        <xdr:cNvPr id="1580" name="Рисунок 15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165226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2099</xdr:row>
      <xdr:rowOff>74544</xdr:rowOff>
    </xdr:from>
    <xdr:to>
      <xdr:col>1</xdr:col>
      <xdr:colOff>624094</xdr:colOff>
      <xdr:row>2099</xdr:row>
      <xdr:rowOff>236469</xdr:rowOff>
    </xdr:to>
    <xdr:pic>
      <xdr:nvPicPr>
        <xdr:cNvPr id="1581" name="Рисунок 15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169462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2107</xdr:row>
      <xdr:rowOff>165653</xdr:rowOff>
    </xdr:from>
    <xdr:to>
      <xdr:col>1</xdr:col>
      <xdr:colOff>603802</xdr:colOff>
      <xdr:row>2107</xdr:row>
      <xdr:rowOff>327578</xdr:rowOff>
    </xdr:to>
    <xdr:pic>
      <xdr:nvPicPr>
        <xdr:cNvPr id="1582" name="Рисунок 15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99234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2109</xdr:row>
      <xdr:rowOff>8283</xdr:rowOff>
    </xdr:from>
    <xdr:to>
      <xdr:col>1</xdr:col>
      <xdr:colOff>578954</xdr:colOff>
      <xdr:row>2109</xdr:row>
      <xdr:rowOff>170208</xdr:rowOff>
    </xdr:to>
    <xdr:pic>
      <xdr:nvPicPr>
        <xdr:cNvPr id="1583" name="Рисунок 15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01566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2111</xdr:row>
      <xdr:rowOff>16565</xdr:rowOff>
    </xdr:from>
    <xdr:to>
      <xdr:col>1</xdr:col>
      <xdr:colOff>615812</xdr:colOff>
      <xdr:row>2111</xdr:row>
      <xdr:rowOff>178490</xdr:rowOff>
    </xdr:to>
    <xdr:pic>
      <xdr:nvPicPr>
        <xdr:cNvPr id="1584" name="Рисунок 15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205554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2113</xdr:row>
      <xdr:rowOff>198783</xdr:rowOff>
    </xdr:from>
    <xdr:to>
      <xdr:col>1</xdr:col>
      <xdr:colOff>582681</xdr:colOff>
      <xdr:row>2113</xdr:row>
      <xdr:rowOff>360708</xdr:rowOff>
    </xdr:to>
    <xdr:pic>
      <xdr:nvPicPr>
        <xdr:cNvPr id="1585" name="Рисунок 15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211281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2115</xdr:row>
      <xdr:rowOff>41413</xdr:rowOff>
    </xdr:from>
    <xdr:to>
      <xdr:col>1</xdr:col>
      <xdr:colOff>590964</xdr:colOff>
      <xdr:row>2116</xdr:row>
      <xdr:rowOff>4556</xdr:rowOff>
    </xdr:to>
    <xdr:pic>
      <xdr:nvPicPr>
        <xdr:cNvPr id="1586" name="Рисунок 15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213613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2117</xdr:row>
      <xdr:rowOff>74544</xdr:rowOff>
    </xdr:from>
    <xdr:to>
      <xdr:col>1</xdr:col>
      <xdr:colOff>624094</xdr:colOff>
      <xdr:row>2117</xdr:row>
      <xdr:rowOff>236469</xdr:rowOff>
    </xdr:to>
    <xdr:pic>
      <xdr:nvPicPr>
        <xdr:cNvPr id="1587" name="Рисунок 15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217849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2125</xdr:row>
      <xdr:rowOff>165653</xdr:rowOff>
    </xdr:from>
    <xdr:to>
      <xdr:col>1</xdr:col>
      <xdr:colOff>603802</xdr:colOff>
      <xdr:row>2125</xdr:row>
      <xdr:rowOff>327578</xdr:rowOff>
    </xdr:to>
    <xdr:pic>
      <xdr:nvPicPr>
        <xdr:cNvPr id="1588" name="Рисунок 15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47621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2127</xdr:row>
      <xdr:rowOff>8283</xdr:rowOff>
    </xdr:from>
    <xdr:to>
      <xdr:col>1</xdr:col>
      <xdr:colOff>578954</xdr:colOff>
      <xdr:row>2127</xdr:row>
      <xdr:rowOff>170208</xdr:rowOff>
    </xdr:to>
    <xdr:pic>
      <xdr:nvPicPr>
        <xdr:cNvPr id="1589" name="Рисунок 15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49953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2129</xdr:row>
      <xdr:rowOff>16565</xdr:rowOff>
    </xdr:from>
    <xdr:to>
      <xdr:col>1</xdr:col>
      <xdr:colOff>615812</xdr:colOff>
      <xdr:row>2129</xdr:row>
      <xdr:rowOff>178490</xdr:rowOff>
    </xdr:to>
    <xdr:pic>
      <xdr:nvPicPr>
        <xdr:cNvPr id="1590" name="Рисунок 15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253941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2131</xdr:row>
      <xdr:rowOff>198783</xdr:rowOff>
    </xdr:from>
    <xdr:to>
      <xdr:col>1</xdr:col>
      <xdr:colOff>582681</xdr:colOff>
      <xdr:row>2131</xdr:row>
      <xdr:rowOff>360708</xdr:rowOff>
    </xdr:to>
    <xdr:pic>
      <xdr:nvPicPr>
        <xdr:cNvPr id="1591" name="Рисунок 15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259668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2133</xdr:row>
      <xdr:rowOff>41413</xdr:rowOff>
    </xdr:from>
    <xdr:to>
      <xdr:col>1</xdr:col>
      <xdr:colOff>590964</xdr:colOff>
      <xdr:row>2134</xdr:row>
      <xdr:rowOff>4556</xdr:rowOff>
    </xdr:to>
    <xdr:pic>
      <xdr:nvPicPr>
        <xdr:cNvPr id="1592" name="Рисунок 159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262000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2135</xdr:row>
      <xdr:rowOff>74544</xdr:rowOff>
    </xdr:from>
    <xdr:to>
      <xdr:col>1</xdr:col>
      <xdr:colOff>624094</xdr:colOff>
      <xdr:row>2135</xdr:row>
      <xdr:rowOff>236469</xdr:rowOff>
    </xdr:to>
    <xdr:pic>
      <xdr:nvPicPr>
        <xdr:cNvPr id="1593" name="Рисунок 15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266236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2143</xdr:row>
      <xdr:rowOff>165653</xdr:rowOff>
    </xdr:from>
    <xdr:to>
      <xdr:col>1</xdr:col>
      <xdr:colOff>603802</xdr:colOff>
      <xdr:row>2143</xdr:row>
      <xdr:rowOff>327578</xdr:rowOff>
    </xdr:to>
    <xdr:pic>
      <xdr:nvPicPr>
        <xdr:cNvPr id="1594" name="Рисунок 15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96008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2145</xdr:row>
      <xdr:rowOff>8283</xdr:rowOff>
    </xdr:from>
    <xdr:to>
      <xdr:col>1</xdr:col>
      <xdr:colOff>578954</xdr:colOff>
      <xdr:row>2145</xdr:row>
      <xdr:rowOff>170208</xdr:rowOff>
    </xdr:to>
    <xdr:pic>
      <xdr:nvPicPr>
        <xdr:cNvPr id="1595" name="Рисунок 15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298340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2147</xdr:row>
      <xdr:rowOff>16565</xdr:rowOff>
    </xdr:from>
    <xdr:to>
      <xdr:col>1</xdr:col>
      <xdr:colOff>615812</xdr:colOff>
      <xdr:row>2147</xdr:row>
      <xdr:rowOff>178490</xdr:rowOff>
    </xdr:to>
    <xdr:pic>
      <xdr:nvPicPr>
        <xdr:cNvPr id="1596" name="Рисунок 15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302328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2149</xdr:row>
      <xdr:rowOff>198783</xdr:rowOff>
    </xdr:from>
    <xdr:to>
      <xdr:col>1</xdr:col>
      <xdr:colOff>582681</xdr:colOff>
      <xdr:row>2149</xdr:row>
      <xdr:rowOff>360708</xdr:rowOff>
    </xdr:to>
    <xdr:pic>
      <xdr:nvPicPr>
        <xdr:cNvPr id="1597" name="Рисунок 15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308055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2151</xdr:row>
      <xdr:rowOff>41413</xdr:rowOff>
    </xdr:from>
    <xdr:to>
      <xdr:col>1</xdr:col>
      <xdr:colOff>590964</xdr:colOff>
      <xdr:row>2152</xdr:row>
      <xdr:rowOff>4556</xdr:rowOff>
    </xdr:to>
    <xdr:pic>
      <xdr:nvPicPr>
        <xdr:cNvPr id="1598" name="Рисунок 15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310387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2153</xdr:row>
      <xdr:rowOff>74544</xdr:rowOff>
    </xdr:from>
    <xdr:to>
      <xdr:col>1</xdr:col>
      <xdr:colOff>624094</xdr:colOff>
      <xdr:row>2153</xdr:row>
      <xdr:rowOff>236469</xdr:rowOff>
    </xdr:to>
    <xdr:pic>
      <xdr:nvPicPr>
        <xdr:cNvPr id="1599" name="Рисунок 15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314623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2161</xdr:row>
      <xdr:rowOff>165653</xdr:rowOff>
    </xdr:from>
    <xdr:to>
      <xdr:col>1</xdr:col>
      <xdr:colOff>603802</xdr:colOff>
      <xdr:row>2161</xdr:row>
      <xdr:rowOff>327578</xdr:rowOff>
    </xdr:to>
    <xdr:pic>
      <xdr:nvPicPr>
        <xdr:cNvPr id="1600" name="Рисунок 15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344395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2163</xdr:row>
      <xdr:rowOff>8283</xdr:rowOff>
    </xdr:from>
    <xdr:to>
      <xdr:col>1</xdr:col>
      <xdr:colOff>578954</xdr:colOff>
      <xdr:row>2163</xdr:row>
      <xdr:rowOff>170208</xdr:rowOff>
    </xdr:to>
    <xdr:pic>
      <xdr:nvPicPr>
        <xdr:cNvPr id="1601" name="Рисунок 16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346727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2165</xdr:row>
      <xdr:rowOff>16565</xdr:rowOff>
    </xdr:from>
    <xdr:to>
      <xdr:col>1</xdr:col>
      <xdr:colOff>615812</xdr:colOff>
      <xdr:row>2165</xdr:row>
      <xdr:rowOff>178490</xdr:rowOff>
    </xdr:to>
    <xdr:pic>
      <xdr:nvPicPr>
        <xdr:cNvPr id="1602" name="Рисунок 16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350715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2167</xdr:row>
      <xdr:rowOff>198783</xdr:rowOff>
    </xdr:from>
    <xdr:to>
      <xdr:col>1</xdr:col>
      <xdr:colOff>582681</xdr:colOff>
      <xdr:row>2167</xdr:row>
      <xdr:rowOff>360708</xdr:rowOff>
    </xdr:to>
    <xdr:pic>
      <xdr:nvPicPr>
        <xdr:cNvPr id="1603" name="Рисунок 16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356442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2169</xdr:row>
      <xdr:rowOff>41413</xdr:rowOff>
    </xdr:from>
    <xdr:to>
      <xdr:col>1</xdr:col>
      <xdr:colOff>590964</xdr:colOff>
      <xdr:row>2170</xdr:row>
      <xdr:rowOff>4556</xdr:rowOff>
    </xdr:to>
    <xdr:pic>
      <xdr:nvPicPr>
        <xdr:cNvPr id="1604" name="Рисунок 16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3587743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2171</xdr:row>
      <xdr:rowOff>74544</xdr:rowOff>
    </xdr:from>
    <xdr:to>
      <xdr:col>1</xdr:col>
      <xdr:colOff>624094</xdr:colOff>
      <xdr:row>2171</xdr:row>
      <xdr:rowOff>236469</xdr:rowOff>
    </xdr:to>
    <xdr:pic>
      <xdr:nvPicPr>
        <xdr:cNvPr id="1605" name="Рисунок 16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3630109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2035</xdr:row>
      <xdr:rowOff>165653</xdr:rowOff>
    </xdr:from>
    <xdr:to>
      <xdr:col>1</xdr:col>
      <xdr:colOff>603802</xdr:colOff>
      <xdr:row>2035</xdr:row>
      <xdr:rowOff>327578</xdr:rowOff>
    </xdr:to>
    <xdr:pic>
      <xdr:nvPicPr>
        <xdr:cNvPr id="1606" name="Рисунок 16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05686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2053</xdr:row>
      <xdr:rowOff>165653</xdr:rowOff>
    </xdr:from>
    <xdr:to>
      <xdr:col>1</xdr:col>
      <xdr:colOff>603802</xdr:colOff>
      <xdr:row>2053</xdr:row>
      <xdr:rowOff>327578</xdr:rowOff>
    </xdr:to>
    <xdr:pic>
      <xdr:nvPicPr>
        <xdr:cNvPr id="1607" name="Рисунок 16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54073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2071</xdr:row>
      <xdr:rowOff>165653</xdr:rowOff>
    </xdr:from>
    <xdr:to>
      <xdr:col>1</xdr:col>
      <xdr:colOff>603802</xdr:colOff>
      <xdr:row>2071</xdr:row>
      <xdr:rowOff>327578</xdr:rowOff>
    </xdr:to>
    <xdr:pic>
      <xdr:nvPicPr>
        <xdr:cNvPr id="1608" name="Рисунок 16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02460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2089</xdr:row>
      <xdr:rowOff>165653</xdr:rowOff>
    </xdr:from>
    <xdr:to>
      <xdr:col>1</xdr:col>
      <xdr:colOff>603802</xdr:colOff>
      <xdr:row>2089</xdr:row>
      <xdr:rowOff>327578</xdr:rowOff>
    </xdr:to>
    <xdr:pic>
      <xdr:nvPicPr>
        <xdr:cNvPr id="1609" name="Рисунок 16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50847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2107</xdr:row>
      <xdr:rowOff>165653</xdr:rowOff>
    </xdr:from>
    <xdr:to>
      <xdr:col>1</xdr:col>
      <xdr:colOff>603802</xdr:colOff>
      <xdr:row>2107</xdr:row>
      <xdr:rowOff>327578</xdr:rowOff>
    </xdr:to>
    <xdr:pic>
      <xdr:nvPicPr>
        <xdr:cNvPr id="1610" name="Рисунок 16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99234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2125</xdr:row>
      <xdr:rowOff>165653</xdr:rowOff>
    </xdr:from>
    <xdr:to>
      <xdr:col>1</xdr:col>
      <xdr:colOff>603802</xdr:colOff>
      <xdr:row>2125</xdr:row>
      <xdr:rowOff>327578</xdr:rowOff>
    </xdr:to>
    <xdr:pic>
      <xdr:nvPicPr>
        <xdr:cNvPr id="1611" name="Рисунок 16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47621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2143</xdr:row>
      <xdr:rowOff>165653</xdr:rowOff>
    </xdr:from>
    <xdr:to>
      <xdr:col>1</xdr:col>
      <xdr:colOff>603802</xdr:colOff>
      <xdr:row>2143</xdr:row>
      <xdr:rowOff>327578</xdr:rowOff>
    </xdr:to>
    <xdr:pic>
      <xdr:nvPicPr>
        <xdr:cNvPr id="1612" name="Рисунок 16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96008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2161</xdr:row>
      <xdr:rowOff>165653</xdr:rowOff>
    </xdr:from>
    <xdr:to>
      <xdr:col>1</xdr:col>
      <xdr:colOff>603802</xdr:colOff>
      <xdr:row>2161</xdr:row>
      <xdr:rowOff>327578</xdr:rowOff>
    </xdr:to>
    <xdr:pic>
      <xdr:nvPicPr>
        <xdr:cNvPr id="1613" name="Рисунок 16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344395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2161</xdr:row>
      <xdr:rowOff>165653</xdr:rowOff>
    </xdr:from>
    <xdr:to>
      <xdr:col>1</xdr:col>
      <xdr:colOff>603802</xdr:colOff>
      <xdr:row>2161</xdr:row>
      <xdr:rowOff>327578</xdr:rowOff>
    </xdr:to>
    <xdr:pic>
      <xdr:nvPicPr>
        <xdr:cNvPr id="1614" name="Рисунок 16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344395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2161</xdr:row>
      <xdr:rowOff>165653</xdr:rowOff>
    </xdr:from>
    <xdr:to>
      <xdr:col>1</xdr:col>
      <xdr:colOff>603802</xdr:colOff>
      <xdr:row>2161</xdr:row>
      <xdr:rowOff>327578</xdr:rowOff>
    </xdr:to>
    <xdr:pic>
      <xdr:nvPicPr>
        <xdr:cNvPr id="1615" name="Рисунок 16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344395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2143</xdr:row>
      <xdr:rowOff>165653</xdr:rowOff>
    </xdr:from>
    <xdr:to>
      <xdr:col>1</xdr:col>
      <xdr:colOff>603802</xdr:colOff>
      <xdr:row>2143</xdr:row>
      <xdr:rowOff>327578</xdr:rowOff>
    </xdr:to>
    <xdr:pic>
      <xdr:nvPicPr>
        <xdr:cNvPr id="1616" name="Рисунок 16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96008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2143</xdr:row>
      <xdr:rowOff>165653</xdr:rowOff>
    </xdr:from>
    <xdr:to>
      <xdr:col>1</xdr:col>
      <xdr:colOff>603802</xdr:colOff>
      <xdr:row>2143</xdr:row>
      <xdr:rowOff>327578</xdr:rowOff>
    </xdr:to>
    <xdr:pic>
      <xdr:nvPicPr>
        <xdr:cNvPr id="1617" name="Рисунок 16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296008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2107</xdr:row>
      <xdr:rowOff>165653</xdr:rowOff>
    </xdr:from>
    <xdr:to>
      <xdr:col>1</xdr:col>
      <xdr:colOff>603802</xdr:colOff>
      <xdr:row>2107</xdr:row>
      <xdr:rowOff>327578</xdr:rowOff>
    </xdr:to>
    <xdr:pic>
      <xdr:nvPicPr>
        <xdr:cNvPr id="1618" name="Рисунок 16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99234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2107</xdr:row>
      <xdr:rowOff>165653</xdr:rowOff>
    </xdr:from>
    <xdr:to>
      <xdr:col>1</xdr:col>
      <xdr:colOff>603802</xdr:colOff>
      <xdr:row>2107</xdr:row>
      <xdr:rowOff>327578</xdr:rowOff>
    </xdr:to>
    <xdr:pic>
      <xdr:nvPicPr>
        <xdr:cNvPr id="1619" name="Рисунок 16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99234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2071</xdr:row>
      <xdr:rowOff>165653</xdr:rowOff>
    </xdr:from>
    <xdr:to>
      <xdr:col>1</xdr:col>
      <xdr:colOff>603802</xdr:colOff>
      <xdr:row>2071</xdr:row>
      <xdr:rowOff>327578</xdr:rowOff>
    </xdr:to>
    <xdr:pic>
      <xdr:nvPicPr>
        <xdr:cNvPr id="1620" name="Рисунок 16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02460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2071</xdr:row>
      <xdr:rowOff>165653</xdr:rowOff>
    </xdr:from>
    <xdr:to>
      <xdr:col>1</xdr:col>
      <xdr:colOff>603802</xdr:colOff>
      <xdr:row>2071</xdr:row>
      <xdr:rowOff>327578</xdr:rowOff>
    </xdr:to>
    <xdr:pic>
      <xdr:nvPicPr>
        <xdr:cNvPr id="1621" name="Рисунок 16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102460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2053</xdr:row>
      <xdr:rowOff>165653</xdr:rowOff>
    </xdr:from>
    <xdr:to>
      <xdr:col>1</xdr:col>
      <xdr:colOff>603802</xdr:colOff>
      <xdr:row>2053</xdr:row>
      <xdr:rowOff>327578</xdr:rowOff>
    </xdr:to>
    <xdr:pic>
      <xdr:nvPicPr>
        <xdr:cNvPr id="1622" name="Рисунок 16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54073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2053</xdr:row>
      <xdr:rowOff>165653</xdr:rowOff>
    </xdr:from>
    <xdr:to>
      <xdr:col>1</xdr:col>
      <xdr:colOff>603802</xdr:colOff>
      <xdr:row>2053</xdr:row>
      <xdr:rowOff>327578</xdr:rowOff>
    </xdr:to>
    <xdr:pic>
      <xdr:nvPicPr>
        <xdr:cNvPr id="1623" name="Рисунок 16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54073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2035</xdr:row>
      <xdr:rowOff>165653</xdr:rowOff>
    </xdr:from>
    <xdr:to>
      <xdr:col>1</xdr:col>
      <xdr:colOff>603802</xdr:colOff>
      <xdr:row>2035</xdr:row>
      <xdr:rowOff>327578</xdr:rowOff>
    </xdr:to>
    <xdr:pic>
      <xdr:nvPicPr>
        <xdr:cNvPr id="1624" name="Рисунок 16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05686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2035</xdr:row>
      <xdr:rowOff>165653</xdr:rowOff>
    </xdr:from>
    <xdr:to>
      <xdr:col>1</xdr:col>
      <xdr:colOff>603802</xdr:colOff>
      <xdr:row>2035</xdr:row>
      <xdr:rowOff>327578</xdr:rowOff>
    </xdr:to>
    <xdr:pic>
      <xdr:nvPicPr>
        <xdr:cNvPr id="1625" name="Рисунок 16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005686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2017</xdr:row>
      <xdr:rowOff>165653</xdr:rowOff>
    </xdr:from>
    <xdr:to>
      <xdr:col>1</xdr:col>
      <xdr:colOff>603802</xdr:colOff>
      <xdr:row>2017</xdr:row>
      <xdr:rowOff>327578</xdr:rowOff>
    </xdr:to>
    <xdr:pic>
      <xdr:nvPicPr>
        <xdr:cNvPr id="1626" name="Рисунок 16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957299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2017</xdr:row>
      <xdr:rowOff>165653</xdr:rowOff>
    </xdr:from>
    <xdr:to>
      <xdr:col>1</xdr:col>
      <xdr:colOff>603802</xdr:colOff>
      <xdr:row>2017</xdr:row>
      <xdr:rowOff>327578</xdr:rowOff>
    </xdr:to>
    <xdr:pic>
      <xdr:nvPicPr>
        <xdr:cNvPr id="1627" name="Рисунок 16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9572997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2178</xdr:row>
      <xdr:rowOff>1670167</xdr:rowOff>
    </xdr:from>
    <xdr:to>
      <xdr:col>1</xdr:col>
      <xdr:colOff>604631</xdr:colOff>
      <xdr:row>2179</xdr:row>
      <xdr:rowOff>15417</xdr:rowOff>
    </xdr:to>
    <xdr:pic>
      <xdr:nvPicPr>
        <xdr:cNvPr id="1628" name="Рисунок 16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140592292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2181</xdr:row>
      <xdr:rowOff>198781</xdr:rowOff>
    </xdr:from>
    <xdr:to>
      <xdr:col>1</xdr:col>
      <xdr:colOff>614376</xdr:colOff>
      <xdr:row>2181</xdr:row>
      <xdr:rowOff>389282</xdr:rowOff>
    </xdr:to>
    <xdr:pic>
      <xdr:nvPicPr>
        <xdr:cNvPr id="1629" name="Рисунок 16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14232130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2183</xdr:row>
      <xdr:rowOff>0</xdr:rowOff>
    </xdr:from>
    <xdr:to>
      <xdr:col>1</xdr:col>
      <xdr:colOff>599246</xdr:colOff>
      <xdr:row>2183</xdr:row>
      <xdr:rowOff>161925</xdr:rowOff>
    </xdr:to>
    <xdr:pic>
      <xdr:nvPicPr>
        <xdr:cNvPr id="1630" name="Рисунок 16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1442561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2185</xdr:row>
      <xdr:rowOff>207065</xdr:rowOff>
    </xdr:from>
    <xdr:to>
      <xdr:col>1</xdr:col>
      <xdr:colOff>607529</xdr:colOff>
      <xdr:row>2185</xdr:row>
      <xdr:rowOff>368990</xdr:rowOff>
    </xdr:to>
    <xdr:pic>
      <xdr:nvPicPr>
        <xdr:cNvPr id="1631" name="Рисунок 16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62348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2187</xdr:row>
      <xdr:rowOff>8283</xdr:rowOff>
    </xdr:from>
    <xdr:to>
      <xdr:col>1</xdr:col>
      <xdr:colOff>607530</xdr:colOff>
      <xdr:row>2187</xdr:row>
      <xdr:rowOff>170208</xdr:rowOff>
    </xdr:to>
    <xdr:pic>
      <xdr:nvPicPr>
        <xdr:cNvPr id="1632" name="Рисунок 16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1481601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2189</xdr:row>
      <xdr:rowOff>140805</xdr:rowOff>
    </xdr:from>
    <xdr:to>
      <xdr:col>1</xdr:col>
      <xdr:colOff>607529</xdr:colOff>
      <xdr:row>2189</xdr:row>
      <xdr:rowOff>302730</xdr:rowOff>
    </xdr:to>
    <xdr:pic>
      <xdr:nvPicPr>
        <xdr:cNvPr id="1633" name="Рисунок 16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499214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2197</xdr:row>
      <xdr:rowOff>165653</xdr:rowOff>
    </xdr:from>
    <xdr:to>
      <xdr:col>1</xdr:col>
      <xdr:colOff>603802</xdr:colOff>
      <xdr:row>2197</xdr:row>
      <xdr:rowOff>327578</xdr:rowOff>
    </xdr:to>
    <xdr:pic>
      <xdr:nvPicPr>
        <xdr:cNvPr id="1634" name="Рисунок 16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5420395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2199</xdr:row>
      <xdr:rowOff>8283</xdr:rowOff>
    </xdr:from>
    <xdr:to>
      <xdr:col>1</xdr:col>
      <xdr:colOff>578954</xdr:colOff>
      <xdr:row>2199</xdr:row>
      <xdr:rowOff>170208</xdr:rowOff>
    </xdr:to>
    <xdr:pic>
      <xdr:nvPicPr>
        <xdr:cNvPr id="1635" name="Рисунок 16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557515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2201</xdr:row>
      <xdr:rowOff>16565</xdr:rowOff>
    </xdr:from>
    <xdr:to>
      <xdr:col>1</xdr:col>
      <xdr:colOff>615812</xdr:colOff>
      <xdr:row>2201</xdr:row>
      <xdr:rowOff>178490</xdr:rowOff>
    </xdr:to>
    <xdr:pic>
      <xdr:nvPicPr>
        <xdr:cNvPr id="1636" name="Рисунок 16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576743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2203</xdr:row>
      <xdr:rowOff>198783</xdr:rowOff>
    </xdr:from>
    <xdr:to>
      <xdr:col>1</xdr:col>
      <xdr:colOff>582681</xdr:colOff>
      <xdr:row>2203</xdr:row>
      <xdr:rowOff>360708</xdr:rowOff>
    </xdr:to>
    <xdr:pic>
      <xdr:nvPicPr>
        <xdr:cNvPr id="1637" name="Рисунок 16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5948535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2205</xdr:row>
      <xdr:rowOff>41413</xdr:rowOff>
    </xdr:from>
    <xdr:to>
      <xdr:col>1</xdr:col>
      <xdr:colOff>590964</xdr:colOff>
      <xdr:row>2206</xdr:row>
      <xdr:rowOff>4556</xdr:rowOff>
    </xdr:to>
    <xdr:pic>
      <xdr:nvPicPr>
        <xdr:cNvPr id="1638" name="Рисунок 16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613091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2207</xdr:row>
      <xdr:rowOff>74544</xdr:rowOff>
    </xdr:from>
    <xdr:to>
      <xdr:col>1</xdr:col>
      <xdr:colOff>624094</xdr:colOff>
      <xdr:row>2207</xdr:row>
      <xdr:rowOff>236469</xdr:rowOff>
    </xdr:to>
    <xdr:pic>
      <xdr:nvPicPr>
        <xdr:cNvPr id="1639" name="Рисунок 16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6297109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2215</xdr:row>
      <xdr:rowOff>165653</xdr:rowOff>
    </xdr:from>
    <xdr:to>
      <xdr:col>1</xdr:col>
      <xdr:colOff>603802</xdr:colOff>
      <xdr:row>2215</xdr:row>
      <xdr:rowOff>327578</xdr:rowOff>
    </xdr:to>
    <xdr:pic>
      <xdr:nvPicPr>
        <xdr:cNvPr id="1640" name="Рисунок 16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6715795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2217</xdr:row>
      <xdr:rowOff>8283</xdr:rowOff>
    </xdr:from>
    <xdr:to>
      <xdr:col>1</xdr:col>
      <xdr:colOff>578954</xdr:colOff>
      <xdr:row>2217</xdr:row>
      <xdr:rowOff>170208</xdr:rowOff>
    </xdr:to>
    <xdr:pic>
      <xdr:nvPicPr>
        <xdr:cNvPr id="1641" name="Рисунок 16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686007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2219</xdr:row>
      <xdr:rowOff>16565</xdr:rowOff>
    </xdr:from>
    <xdr:to>
      <xdr:col>1</xdr:col>
      <xdr:colOff>615812</xdr:colOff>
      <xdr:row>2219</xdr:row>
      <xdr:rowOff>178490</xdr:rowOff>
    </xdr:to>
    <xdr:pic>
      <xdr:nvPicPr>
        <xdr:cNvPr id="1642" name="Рисунок 16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7072361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2221</xdr:row>
      <xdr:rowOff>198783</xdr:rowOff>
    </xdr:from>
    <xdr:to>
      <xdr:col>1</xdr:col>
      <xdr:colOff>582681</xdr:colOff>
      <xdr:row>2221</xdr:row>
      <xdr:rowOff>360708</xdr:rowOff>
    </xdr:to>
    <xdr:pic>
      <xdr:nvPicPr>
        <xdr:cNvPr id="1643" name="Рисунок 16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7282988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2223</xdr:row>
      <xdr:rowOff>41413</xdr:rowOff>
    </xdr:from>
    <xdr:to>
      <xdr:col>1</xdr:col>
      <xdr:colOff>590964</xdr:colOff>
      <xdr:row>2224</xdr:row>
      <xdr:rowOff>4556</xdr:rowOff>
    </xdr:to>
    <xdr:pic>
      <xdr:nvPicPr>
        <xdr:cNvPr id="1644" name="Рисунок 16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745584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2225</xdr:row>
      <xdr:rowOff>74544</xdr:rowOff>
    </xdr:from>
    <xdr:to>
      <xdr:col>1</xdr:col>
      <xdr:colOff>624094</xdr:colOff>
      <xdr:row>2225</xdr:row>
      <xdr:rowOff>236469</xdr:rowOff>
    </xdr:to>
    <xdr:pic>
      <xdr:nvPicPr>
        <xdr:cNvPr id="1645" name="Рисунок 16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764299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2233</xdr:row>
      <xdr:rowOff>165653</xdr:rowOff>
    </xdr:from>
    <xdr:to>
      <xdr:col>1</xdr:col>
      <xdr:colOff>603802</xdr:colOff>
      <xdr:row>2233</xdr:row>
      <xdr:rowOff>327578</xdr:rowOff>
    </xdr:to>
    <xdr:pic>
      <xdr:nvPicPr>
        <xdr:cNvPr id="1646" name="Рисунок 16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794071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2235</xdr:row>
      <xdr:rowOff>8283</xdr:rowOff>
    </xdr:from>
    <xdr:to>
      <xdr:col>1</xdr:col>
      <xdr:colOff>578954</xdr:colOff>
      <xdr:row>2235</xdr:row>
      <xdr:rowOff>170208</xdr:rowOff>
    </xdr:to>
    <xdr:pic>
      <xdr:nvPicPr>
        <xdr:cNvPr id="1647" name="Рисунок 16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796402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2237</xdr:row>
      <xdr:rowOff>16565</xdr:rowOff>
    </xdr:from>
    <xdr:to>
      <xdr:col>1</xdr:col>
      <xdr:colOff>615812</xdr:colOff>
      <xdr:row>2237</xdr:row>
      <xdr:rowOff>178490</xdr:rowOff>
    </xdr:to>
    <xdr:pic>
      <xdr:nvPicPr>
        <xdr:cNvPr id="1648" name="Рисунок 16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80039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2239</xdr:row>
      <xdr:rowOff>198783</xdr:rowOff>
    </xdr:from>
    <xdr:to>
      <xdr:col>1</xdr:col>
      <xdr:colOff>582681</xdr:colOff>
      <xdr:row>2239</xdr:row>
      <xdr:rowOff>360708</xdr:rowOff>
    </xdr:to>
    <xdr:pic>
      <xdr:nvPicPr>
        <xdr:cNvPr id="1649" name="Рисунок 16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806118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2241</xdr:row>
      <xdr:rowOff>41413</xdr:rowOff>
    </xdr:from>
    <xdr:to>
      <xdr:col>1</xdr:col>
      <xdr:colOff>590964</xdr:colOff>
      <xdr:row>2242</xdr:row>
      <xdr:rowOff>4556</xdr:rowOff>
    </xdr:to>
    <xdr:pic>
      <xdr:nvPicPr>
        <xdr:cNvPr id="1650" name="Рисунок 16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808449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2243</xdr:row>
      <xdr:rowOff>74544</xdr:rowOff>
    </xdr:from>
    <xdr:to>
      <xdr:col>1</xdr:col>
      <xdr:colOff>624094</xdr:colOff>
      <xdr:row>2243</xdr:row>
      <xdr:rowOff>236469</xdr:rowOff>
    </xdr:to>
    <xdr:pic>
      <xdr:nvPicPr>
        <xdr:cNvPr id="1651" name="Рисунок 16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812686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2251</xdr:row>
      <xdr:rowOff>165653</xdr:rowOff>
    </xdr:from>
    <xdr:to>
      <xdr:col>1</xdr:col>
      <xdr:colOff>603802</xdr:colOff>
      <xdr:row>2251</xdr:row>
      <xdr:rowOff>327578</xdr:rowOff>
    </xdr:to>
    <xdr:pic>
      <xdr:nvPicPr>
        <xdr:cNvPr id="1652" name="Рисунок 16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42458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2253</xdr:row>
      <xdr:rowOff>8283</xdr:rowOff>
    </xdr:from>
    <xdr:to>
      <xdr:col>1</xdr:col>
      <xdr:colOff>578954</xdr:colOff>
      <xdr:row>2253</xdr:row>
      <xdr:rowOff>170208</xdr:rowOff>
    </xdr:to>
    <xdr:pic>
      <xdr:nvPicPr>
        <xdr:cNvPr id="1653" name="Рисунок 16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44789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2255</xdr:row>
      <xdr:rowOff>16565</xdr:rowOff>
    </xdr:from>
    <xdr:to>
      <xdr:col>1</xdr:col>
      <xdr:colOff>615812</xdr:colOff>
      <xdr:row>2255</xdr:row>
      <xdr:rowOff>178490</xdr:rowOff>
    </xdr:to>
    <xdr:pic>
      <xdr:nvPicPr>
        <xdr:cNvPr id="1654" name="Рисунок 16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848777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2257</xdr:row>
      <xdr:rowOff>198783</xdr:rowOff>
    </xdr:from>
    <xdr:to>
      <xdr:col>1</xdr:col>
      <xdr:colOff>582681</xdr:colOff>
      <xdr:row>2257</xdr:row>
      <xdr:rowOff>360708</xdr:rowOff>
    </xdr:to>
    <xdr:pic>
      <xdr:nvPicPr>
        <xdr:cNvPr id="1655" name="Рисунок 16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854505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2259</xdr:row>
      <xdr:rowOff>41413</xdr:rowOff>
    </xdr:from>
    <xdr:to>
      <xdr:col>1</xdr:col>
      <xdr:colOff>590964</xdr:colOff>
      <xdr:row>2260</xdr:row>
      <xdr:rowOff>4556</xdr:rowOff>
    </xdr:to>
    <xdr:pic>
      <xdr:nvPicPr>
        <xdr:cNvPr id="1656" name="Рисунок 16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856836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2261</xdr:row>
      <xdr:rowOff>74544</xdr:rowOff>
    </xdr:from>
    <xdr:to>
      <xdr:col>1</xdr:col>
      <xdr:colOff>624094</xdr:colOff>
      <xdr:row>2261</xdr:row>
      <xdr:rowOff>236469</xdr:rowOff>
    </xdr:to>
    <xdr:pic>
      <xdr:nvPicPr>
        <xdr:cNvPr id="1657" name="Рисунок 16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861073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2269</xdr:row>
      <xdr:rowOff>165653</xdr:rowOff>
    </xdr:from>
    <xdr:to>
      <xdr:col>1</xdr:col>
      <xdr:colOff>603802</xdr:colOff>
      <xdr:row>2269</xdr:row>
      <xdr:rowOff>327578</xdr:rowOff>
    </xdr:to>
    <xdr:pic>
      <xdr:nvPicPr>
        <xdr:cNvPr id="1658" name="Рисунок 16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90845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2271</xdr:row>
      <xdr:rowOff>8283</xdr:rowOff>
    </xdr:from>
    <xdr:to>
      <xdr:col>1</xdr:col>
      <xdr:colOff>578954</xdr:colOff>
      <xdr:row>2271</xdr:row>
      <xdr:rowOff>170208</xdr:rowOff>
    </xdr:to>
    <xdr:pic>
      <xdr:nvPicPr>
        <xdr:cNvPr id="1659" name="Рисунок 16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893176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2273</xdr:row>
      <xdr:rowOff>16565</xdr:rowOff>
    </xdr:from>
    <xdr:to>
      <xdr:col>1</xdr:col>
      <xdr:colOff>615812</xdr:colOff>
      <xdr:row>2273</xdr:row>
      <xdr:rowOff>178490</xdr:rowOff>
    </xdr:to>
    <xdr:pic>
      <xdr:nvPicPr>
        <xdr:cNvPr id="1660" name="Рисунок 16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897164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2275</xdr:row>
      <xdr:rowOff>198783</xdr:rowOff>
    </xdr:from>
    <xdr:to>
      <xdr:col>1</xdr:col>
      <xdr:colOff>582681</xdr:colOff>
      <xdr:row>2275</xdr:row>
      <xdr:rowOff>360708</xdr:rowOff>
    </xdr:to>
    <xdr:pic>
      <xdr:nvPicPr>
        <xdr:cNvPr id="1661" name="Рисунок 16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902892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2277</xdr:row>
      <xdr:rowOff>41413</xdr:rowOff>
    </xdr:from>
    <xdr:to>
      <xdr:col>1</xdr:col>
      <xdr:colOff>590964</xdr:colOff>
      <xdr:row>2278</xdr:row>
      <xdr:rowOff>4556</xdr:rowOff>
    </xdr:to>
    <xdr:pic>
      <xdr:nvPicPr>
        <xdr:cNvPr id="1662" name="Рисунок 16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905223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2279</xdr:row>
      <xdr:rowOff>74544</xdr:rowOff>
    </xdr:from>
    <xdr:to>
      <xdr:col>1</xdr:col>
      <xdr:colOff>624094</xdr:colOff>
      <xdr:row>2279</xdr:row>
      <xdr:rowOff>236469</xdr:rowOff>
    </xdr:to>
    <xdr:pic>
      <xdr:nvPicPr>
        <xdr:cNvPr id="1663" name="Рисунок 16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909460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2287</xdr:row>
      <xdr:rowOff>165653</xdr:rowOff>
    </xdr:from>
    <xdr:to>
      <xdr:col>1</xdr:col>
      <xdr:colOff>603802</xdr:colOff>
      <xdr:row>2287</xdr:row>
      <xdr:rowOff>327578</xdr:rowOff>
    </xdr:to>
    <xdr:pic>
      <xdr:nvPicPr>
        <xdr:cNvPr id="1664" name="Рисунок 16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39232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2289</xdr:row>
      <xdr:rowOff>8283</xdr:rowOff>
    </xdr:from>
    <xdr:to>
      <xdr:col>1</xdr:col>
      <xdr:colOff>578954</xdr:colOff>
      <xdr:row>2289</xdr:row>
      <xdr:rowOff>170208</xdr:rowOff>
    </xdr:to>
    <xdr:pic>
      <xdr:nvPicPr>
        <xdr:cNvPr id="1665" name="Рисунок 16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41563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2291</xdr:row>
      <xdr:rowOff>16565</xdr:rowOff>
    </xdr:from>
    <xdr:to>
      <xdr:col>1</xdr:col>
      <xdr:colOff>615812</xdr:colOff>
      <xdr:row>2291</xdr:row>
      <xdr:rowOff>178490</xdr:rowOff>
    </xdr:to>
    <xdr:pic>
      <xdr:nvPicPr>
        <xdr:cNvPr id="1666" name="Рисунок 16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945551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2293</xdr:row>
      <xdr:rowOff>198783</xdr:rowOff>
    </xdr:from>
    <xdr:to>
      <xdr:col>1</xdr:col>
      <xdr:colOff>582681</xdr:colOff>
      <xdr:row>2293</xdr:row>
      <xdr:rowOff>360708</xdr:rowOff>
    </xdr:to>
    <xdr:pic>
      <xdr:nvPicPr>
        <xdr:cNvPr id="1667" name="Рисунок 16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951279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2295</xdr:row>
      <xdr:rowOff>41413</xdr:rowOff>
    </xdr:from>
    <xdr:to>
      <xdr:col>1</xdr:col>
      <xdr:colOff>590964</xdr:colOff>
      <xdr:row>2296</xdr:row>
      <xdr:rowOff>4556</xdr:rowOff>
    </xdr:to>
    <xdr:pic>
      <xdr:nvPicPr>
        <xdr:cNvPr id="1668" name="Рисунок 16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1953610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2297</xdr:row>
      <xdr:rowOff>74544</xdr:rowOff>
    </xdr:from>
    <xdr:to>
      <xdr:col>1</xdr:col>
      <xdr:colOff>624094</xdr:colOff>
      <xdr:row>2297</xdr:row>
      <xdr:rowOff>236469</xdr:rowOff>
    </xdr:to>
    <xdr:pic>
      <xdr:nvPicPr>
        <xdr:cNvPr id="1669" name="Рисунок 166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1957847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2305</xdr:row>
      <xdr:rowOff>165653</xdr:rowOff>
    </xdr:from>
    <xdr:to>
      <xdr:col>1</xdr:col>
      <xdr:colOff>603802</xdr:colOff>
      <xdr:row>2305</xdr:row>
      <xdr:rowOff>327578</xdr:rowOff>
    </xdr:to>
    <xdr:pic>
      <xdr:nvPicPr>
        <xdr:cNvPr id="1670" name="Рисунок 16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87619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2307</xdr:row>
      <xdr:rowOff>8283</xdr:rowOff>
    </xdr:from>
    <xdr:to>
      <xdr:col>1</xdr:col>
      <xdr:colOff>578954</xdr:colOff>
      <xdr:row>2307</xdr:row>
      <xdr:rowOff>170208</xdr:rowOff>
    </xdr:to>
    <xdr:pic>
      <xdr:nvPicPr>
        <xdr:cNvPr id="1671" name="Рисунок 16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1989950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2309</xdr:row>
      <xdr:rowOff>16565</xdr:rowOff>
    </xdr:from>
    <xdr:to>
      <xdr:col>1</xdr:col>
      <xdr:colOff>615812</xdr:colOff>
      <xdr:row>2309</xdr:row>
      <xdr:rowOff>178490</xdr:rowOff>
    </xdr:to>
    <xdr:pic>
      <xdr:nvPicPr>
        <xdr:cNvPr id="1672" name="Рисунок 16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1993938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2311</xdr:row>
      <xdr:rowOff>198783</xdr:rowOff>
    </xdr:from>
    <xdr:to>
      <xdr:col>1</xdr:col>
      <xdr:colOff>582681</xdr:colOff>
      <xdr:row>2311</xdr:row>
      <xdr:rowOff>360708</xdr:rowOff>
    </xdr:to>
    <xdr:pic>
      <xdr:nvPicPr>
        <xdr:cNvPr id="1673" name="Рисунок 16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1999666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2313</xdr:row>
      <xdr:rowOff>41413</xdr:rowOff>
    </xdr:from>
    <xdr:to>
      <xdr:col>1</xdr:col>
      <xdr:colOff>590964</xdr:colOff>
      <xdr:row>2314</xdr:row>
      <xdr:rowOff>4556</xdr:rowOff>
    </xdr:to>
    <xdr:pic>
      <xdr:nvPicPr>
        <xdr:cNvPr id="1674" name="Рисунок 16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001997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2315</xdr:row>
      <xdr:rowOff>74544</xdr:rowOff>
    </xdr:from>
    <xdr:to>
      <xdr:col>1</xdr:col>
      <xdr:colOff>624094</xdr:colOff>
      <xdr:row>2315</xdr:row>
      <xdr:rowOff>236469</xdr:rowOff>
    </xdr:to>
    <xdr:pic>
      <xdr:nvPicPr>
        <xdr:cNvPr id="1675" name="Рисунок 16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006234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2323</xdr:row>
      <xdr:rowOff>165653</xdr:rowOff>
    </xdr:from>
    <xdr:to>
      <xdr:col>1</xdr:col>
      <xdr:colOff>603802</xdr:colOff>
      <xdr:row>2323</xdr:row>
      <xdr:rowOff>327578</xdr:rowOff>
    </xdr:to>
    <xdr:pic>
      <xdr:nvPicPr>
        <xdr:cNvPr id="1676" name="Рисунок 16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36006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2325</xdr:row>
      <xdr:rowOff>8283</xdr:rowOff>
    </xdr:from>
    <xdr:to>
      <xdr:col>1</xdr:col>
      <xdr:colOff>578954</xdr:colOff>
      <xdr:row>2325</xdr:row>
      <xdr:rowOff>170208</xdr:rowOff>
    </xdr:to>
    <xdr:pic>
      <xdr:nvPicPr>
        <xdr:cNvPr id="1677" name="Рисунок 16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38337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2327</xdr:row>
      <xdr:rowOff>16565</xdr:rowOff>
    </xdr:from>
    <xdr:to>
      <xdr:col>1</xdr:col>
      <xdr:colOff>615812</xdr:colOff>
      <xdr:row>2327</xdr:row>
      <xdr:rowOff>178490</xdr:rowOff>
    </xdr:to>
    <xdr:pic>
      <xdr:nvPicPr>
        <xdr:cNvPr id="1678" name="Рисунок 16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042325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2329</xdr:row>
      <xdr:rowOff>198783</xdr:rowOff>
    </xdr:from>
    <xdr:to>
      <xdr:col>1</xdr:col>
      <xdr:colOff>582681</xdr:colOff>
      <xdr:row>2329</xdr:row>
      <xdr:rowOff>360708</xdr:rowOff>
    </xdr:to>
    <xdr:pic>
      <xdr:nvPicPr>
        <xdr:cNvPr id="1679" name="Рисунок 16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2048053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2331</xdr:row>
      <xdr:rowOff>41413</xdr:rowOff>
    </xdr:from>
    <xdr:to>
      <xdr:col>1</xdr:col>
      <xdr:colOff>590964</xdr:colOff>
      <xdr:row>2332</xdr:row>
      <xdr:rowOff>4556</xdr:rowOff>
    </xdr:to>
    <xdr:pic>
      <xdr:nvPicPr>
        <xdr:cNvPr id="1680" name="Рисунок 16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050384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2333</xdr:row>
      <xdr:rowOff>74544</xdr:rowOff>
    </xdr:from>
    <xdr:to>
      <xdr:col>1</xdr:col>
      <xdr:colOff>624094</xdr:colOff>
      <xdr:row>2333</xdr:row>
      <xdr:rowOff>236469</xdr:rowOff>
    </xdr:to>
    <xdr:pic>
      <xdr:nvPicPr>
        <xdr:cNvPr id="1681" name="Рисунок 16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054621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2341</xdr:row>
      <xdr:rowOff>165653</xdr:rowOff>
    </xdr:from>
    <xdr:to>
      <xdr:col>1</xdr:col>
      <xdr:colOff>603802</xdr:colOff>
      <xdr:row>2341</xdr:row>
      <xdr:rowOff>327578</xdr:rowOff>
    </xdr:to>
    <xdr:pic>
      <xdr:nvPicPr>
        <xdr:cNvPr id="1682" name="Рисунок 16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84393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2343</xdr:row>
      <xdr:rowOff>8283</xdr:rowOff>
    </xdr:from>
    <xdr:to>
      <xdr:col>1</xdr:col>
      <xdr:colOff>578954</xdr:colOff>
      <xdr:row>2343</xdr:row>
      <xdr:rowOff>170208</xdr:rowOff>
    </xdr:to>
    <xdr:pic>
      <xdr:nvPicPr>
        <xdr:cNvPr id="1683" name="Рисунок 16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086724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2345</xdr:row>
      <xdr:rowOff>16565</xdr:rowOff>
    </xdr:from>
    <xdr:to>
      <xdr:col>1</xdr:col>
      <xdr:colOff>615812</xdr:colOff>
      <xdr:row>2345</xdr:row>
      <xdr:rowOff>178490</xdr:rowOff>
    </xdr:to>
    <xdr:pic>
      <xdr:nvPicPr>
        <xdr:cNvPr id="1684" name="Рисунок 16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090712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2347</xdr:row>
      <xdr:rowOff>198783</xdr:rowOff>
    </xdr:from>
    <xdr:to>
      <xdr:col>1</xdr:col>
      <xdr:colOff>582681</xdr:colOff>
      <xdr:row>2347</xdr:row>
      <xdr:rowOff>360708</xdr:rowOff>
    </xdr:to>
    <xdr:pic>
      <xdr:nvPicPr>
        <xdr:cNvPr id="1685" name="Рисунок 16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2096440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2349</xdr:row>
      <xdr:rowOff>41413</xdr:rowOff>
    </xdr:from>
    <xdr:to>
      <xdr:col>1</xdr:col>
      <xdr:colOff>590964</xdr:colOff>
      <xdr:row>2350</xdr:row>
      <xdr:rowOff>4556</xdr:rowOff>
    </xdr:to>
    <xdr:pic>
      <xdr:nvPicPr>
        <xdr:cNvPr id="1686" name="Рисунок 16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098771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2351</xdr:row>
      <xdr:rowOff>74544</xdr:rowOff>
    </xdr:from>
    <xdr:to>
      <xdr:col>1</xdr:col>
      <xdr:colOff>624094</xdr:colOff>
      <xdr:row>2351</xdr:row>
      <xdr:rowOff>236469</xdr:rowOff>
    </xdr:to>
    <xdr:pic>
      <xdr:nvPicPr>
        <xdr:cNvPr id="1687" name="Рисунок 16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103008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2359</xdr:row>
      <xdr:rowOff>165653</xdr:rowOff>
    </xdr:from>
    <xdr:to>
      <xdr:col>1</xdr:col>
      <xdr:colOff>603802</xdr:colOff>
      <xdr:row>2359</xdr:row>
      <xdr:rowOff>327578</xdr:rowOff>
    </xdr:to>
    <xdr:pic>
      <xdr:nvPicPr>
        <xdr:cNvPr id="1688" name="Рисунок 16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32780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2361</xdr:row>
      <xdr:rowOff>8283</xdr:rowOff>
    </xdr:from>
    <xdr:to>
      <xdr:col>1</xdr:col>
      <xdr:colOff>578954</xdr:colOff>
      <xdr:row>2361</xdr:row>
      <xdr:rowOff>170208</xdr:rowOff>
    </xdr:to>
    <xdr:pic>
      <xdr:nvPicPr>
        <xdr:cNvPr id="1689" name="Рисунок 16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35111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2363</xdr:row>
      <xdr:rowOff>16565</xdr:rowOff>
    </xdr:from>
    <xdr:to>
      <xdr:col>1</xdr:col>
      <xdr:colOff>615812</xdr:colOff>
      <xdr:row>2363</xdr:row>
      <xdr:rowOff>178490</xdr:rowOff>
    </xdr:to>
    <xdr:pic>
      <xdr:nvPicPr>
        <xdr:cNvPr id="1690" name="Рисунок 16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139099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2365</xdr:row>
      <xdr:rowOff>198783</xdr:rowOff>
    </xdr:from>
    <xdr:to>
      <xdr:col>1</xdr:col>
      <xdr:colOff>582681</xdr:colOff>
      <xdr:row>2365</xdr:row>
      <xdr:rowOff>360708</xdr:rowOff>
    </xdr:to>
    <xdr:pic>
      <xdr:nvPicPr>
        <xdr:cNvPr id="1691" name="Рисунок 16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2144827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2367</xdr:row>
      <xdr:rowOff>41413</xdr:rowOff>
    </xdr:from>
    <xdr:to>
      <xdr:col>1</xdr:col>
      <xdr:colOff>590964</xdr:colOff>
      <xdr:row>2368</xdr:row>
      <xdr:rowOff>4556</xdr:rowOff>
    </xdr:to>
    <xdr:pic>
      <xdr:nvPicPr>
        <xdr:cNvPr id="1692" name="Рисунок 169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147158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2369</xdr:row>
      <xdr:rowOff>74544</xdr:rowOff>
    </xdr:from>
    <xdr:to>
      <xdr:col>1</xdr:col>
      <xdr:colOff>624094</xdr:colOff>
      <xdr:row>2369</xdr:row>
      <xdr:rowOff>236469</xdr:rowOff>
    </xdr:to>
    <xdr:pic>
      <xdr:nvPicPr>
        <xdr:cNvPr id="1693" name="Рисунок 16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151395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2377</xdr:row>
      <xdr:rowOff>165653</xdr:rowOff>
    </xdr:from>
    <xdr:to>
      <xdr:col>1</xdr:col>
      <xdr:colOff>603802</xdr:colOff>
      <xdr:row>2377</xdr:row>
      <xdr:rowOff>327578</xdr:rowOff>
    </xdr:to>
    <xdr:pic>
      <xdr:nvPicPr>
        <xdr:cNvPr id="1694" name="Рисунок 16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81167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2379</xdr:row>
      <xdr:rowOff>8283</xdr:rowOff>
    </xdr:from>
    <xdr:to>
      <xdr:col>1</xdr:col>
      <xdr:colOff>578954</xdr:colOff>
      <xdr:row>2379</xdr:row>
      <xdr:rowOff>170208</xdr:rowOff>
    </xdr:to>
    <xdr:pic>
      <xdr:nvPicPr>
        <xdr:cNvPr id="1695" name="Рисунок 16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183498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2381</xdr:row>
      <xdr:rowOff>16565</xdr:rowOff>
    </xdr:from>
    <xdr:to>
      <xdr:col>1</xdr:col>
      <xdr:colOff>615812</xdr:colOff>
      <xdr:row>2381</xdr:row>
      <xdr:rowOff>178490</xdr:rowOff>
    </xdr:to>
    <xdr:pic>
      <xdr:nvPicPr>
        <xdr:cNvPr id="1696" name="Рисунок 16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187486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2383</xdr:row>
      <xdr:rowOff>198783</xdr:rowOff>
    </xdr:from>
    <xdr:to>
      <xdr:col>1</xdr:col>
      <xdr:colOff>582681</xdr:colOff>
      <xdr:row>2383</xdr:row>
      <xdr:rowOff>360708</xdr:rowOff>
    </xdr:to>
    <xdr:pic>
      <xdr:nvPicPr>
        <xdr:cNvPr id="1697" name="Рисунок 16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2193214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2385</xdr:row>
      <xdr:rowOff>41413</xdr:rowOff>
    </xdr:from>
    <xdr:to>
      <xdr:col>1</xdr:col>
      <xdr:colOff>590964</xdr:colOff>
      <xdr:row>2386</xdr:row>
      <xdr:rowOff>4556</xdr:rowOff>
    </xdr:to>
    <xdr:pic>
      <xdr:nvPicPr>
        <xdr:cNvPr id="1698" name="Рисунок 16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195545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2387</xdr:row>
      <xdr:rowOff>74544</xdr:rowOff>
    </xdr:from>
    <xdr:to>
      <xdr:col>1</xdr:col>
      <xdr:colOff>624094</xdr:colOff>
      <xdr:row>2387</xdr:row>
      <xdr:rowOff>236469</xdr:rowOff>
    </xdr:to>
    <xdr:pic>
      <xdr:nvPicPr>
        <xdr:cNvPr id="1699" name="Рисунок 16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199782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2233</xdr:row>
      <xdr:rowOff>165653</xdr:rowOff>
    </xdr:from>
    <xdr:to>
      <xdr:col>1</xdr:col>
      <xdr:colOff>603802</xdr:colOff>
      <xdr:row>2233</xdr:row>
      <xdr:rowOff>327578</xdr:rowOff>
    </xdr:to>
    <xdr:pic>
      <xdr:nvPicPr>
        <xdr:cNvPr id="1700" name="Рисунок 16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794071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2251</xdr:row>
      <xdr:rowOff>165653</xdr:rowOff>
    </xdr:from>
    <xdr:to>
      <xdr:col>1</xdr:col>
      <xdr:colOff>603802</xdr:colOff>
      <xdr:row>2251</xdr:row>
      <xdr:rowOff>327578</xdr:rowOff>
    </xdr:to>
    <xdr:pic>
      <xdr:nvPicPr>
        <xdr:cNvPr id="1701" name="Рисунок 17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42458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2269</xdr:row>
      <xdr:rowOff>165653</xdr:rowOff>
    </xdr:from>
    <xdr:to>
      <xdr:col>1</xdr:col>
      <xdr:colOff>603802</xdr:colOff>
      <xdr:row>2269</xdr:row>
      <xdr:rowOff>327578</xdr:rowOff>
    </xdr:to>
    <xdr:pic>
      <xdr:nvPicPr>
        <xdr:cNvPr id="1702" name="Рисунок 17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90845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2287</xdr:row>
      <xdr:rowOff>165653</xdr:rowOff>
    </xdr:from>
    <xdr:to>
      <xdr:col>1</xdr:col>
      <xdr:colOff>603802</xdr:colOff>
      <xdr:row>2287</xdr:row>
      <xdr:rowOff>327578</xdr:rowOff>
    </xdr:to>
    <xdr:pic>
      <xdr:nvPicPr>
        <xdr:cNvPr id="1703" name="Рисунок 17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39232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2305</xdr:row>
      <xdr:rowOff>165653</xdr:rowOff>
    </xdr:from>
    <xdr:to>
      <xdr:col>1</xdr:col>
      <xdr:colOff>603802</xdr:colOff>
      <xdr:row>2305</xdr:row>
      <xdr:rowOff>327578</xdr:rowOff>
    </xdr:to>
    <xdr:pic>
      <xdr:nvPicPr>
        <xdr:cNvPr id="1704" name="Рисунок 17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87619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2323</xdr:row>
      <xdr:rowOff>165653</xdr:rowOff>
    </xdr:from>
    <xdr:to>
      <xdr:col>1</xdr:col>
      <xdr:colOff>603802</xdr:colOff>
      <xdr:row>2323</xdr:row>
      <xdr:rowOff>327578</xdr:rowOff>
    </xdr:to>
    <xdr:pic>
      <xdr:nvPicPr>
        <xdr:cNvPr id="1705" name="Рисунок 17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36006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2341</xdr:row>
      <xdr:rowOff>165653</xdr:rowOff>
    </xdr:from>
    <xdr:to>
      <xdr:col>1</xdr:col>
      <xdr:colOff>603802</xdr:colOff>
      <xdr:row>2341</xdr:row>
      <xdr:rowOff>327578</xdr:rowOff>
    </xdr:to>
    <xdr:pic>
      <xdr:nvPicPr>
        <xdr:cNvPr id="1706" name="Рисунок 17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84393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2359</xdr:row>
      <xdr:rowOff>165653</xdr:rowOff>
    </xdr:from>
    <xdr:to>
      <xdr:col>1</xdr:col>
      <xdr:colOff>603802</xdr:colOff>
      <xdr:row>2359</xdr:row>
      <xdr:rowOff>327578</xdr:rowOff>
    </xdr:to>
    <xdr:pic>
      <xdr:nvPicPr>
        <xdr:cNvPr id="1707" name="Рисунок 17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32780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2377</xdr:row>
      <xdr:rowOff>165653</xdr:rowOff>
    </xdr:from>
    <xdr:to>
      <xdr:col>1</xdr:col>
      <xdr:colOff>603802</xdr:colOff>
      <xdr:row>2377</xdr:row>
      <xdr:rowOff>327578</xdr:rowOff>
    </xdr:to>
    <xdr:pic>
      <xdr:nvPicPr>
        <xdr:cNvPr id="1708" name="Рисунок 17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81167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2377</xdr:row>
      <xdr:rowOff>165653</xdr:rowOff>
    </xdr:from>
    <xdr:to>
      <xdr:col>1</xdr:col>
      <xdr:colOff>603802</xdr:colOff>
      <xdr:row>2377</xdr:row>
      <xdr:rowOff>327578</xdr:rowOff>
    </xdr:to>
    <xdr:pic>
      <xdr:nvPicPr>
        <xdr:cNvPr id="1709" name="Рисунок 17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81167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2377</xdr:row>
      <xdr:rowOff>165653</xdr:rowOff>
    </xdr:from>
    <xdr:to>
      <xdr:col>1</xdr:col>
      <xdr:colOff>603802</xdr:colOff>
      <xdr:row>2377</xdr:row>
      <xdr:rowOff>327578</xdr:rowOff>
    </xdr:to>
    <xdr:pic>
      <xdr:nvPicPr>
        <xdr:cNvPr id="1710" name="Рисунок 17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81167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2359</xdr:row>
      <xdr:rowOff>165653</xdr:rowOff>
    </xdr:from>
    <xdr:to>
      <xdr:col>1</xdr:col>
      <xdr:colOff>603802</xdr:colOff>
      <xdr:row>2359</xdr:row>
      <xdr:rowOff>327578</xdr:rowOff>
    </xdr:to>
    <xdr:pic>
      <xdr:nvPicPr>
        <xdr:cNvPr id="1711" name="Рисунок 17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32780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2359</xdr:row>
      <xdr:rowOff>165653</xdr:rowOff>
    </xdr:from>
    <xdr:to>
      <xdr:col>1</xdr:col>
      <xdr:colOff>603802</xdr:colOff>
      <xdr:row>2359</xdr:row>
      <xdr:rowOff>327578</xdr:rowOff>
    </xdr:to>
    <xdr:pic>
      <xdr:nvPicPr>
        <xdr:cNvPr id="1712" name="Рисунок 17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132780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2341</xdr:row>
      <xdr:rowOff>165653</xdr:rowOff>
    </xdr:from>
    <xdr:to>
      <xdr:col>1</xdr:col>
      <xdr:colOff>603802</xdr:colOff>
      <xdr:row>2341</xdr:row>
      <xdr:rowOff>327578</xdr:rowOff>
    </xdr:to>
    <xdr:pic>
      <xdr:nvPicPr>
        <xdr:cNvPr id="1713" name="Рисунок 17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84393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2341</xdr:row>
      <xdr:rowOff>165653</xdr:rowOff>
    </xdr:from>
    <xdr:to>
      <xdr:col>1</xdr:col>
      <xdr:colOff>603802</xdr:colOff>
      <xdr:row>2341</xdr:row>
      <xdr:rowOff>327578</xdr:rowOff>
    </xdr:to>
    <xdr:pic>
      <xdr:nvPicPr>
        <xdr:cNvPr id="1714" name="Рисунок 17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084393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2305</xdr:row>
      <xdr:rowOff>165653</xdr:rowOff>
    </xdr:from>
    <xdr:to>
      <xdr:col>1</xdr:col>
      <xdr:colOff>603802</xdr:colOff>
      <xdr:row>2305</xdr:row>
      <xdr:rowOff>327578</xdr:rowOff>
    </xdr:to>
    <xdr:pic>
      <xdr:nvPicPr>
        <xdr:cNvPr id="1715" name="Рисунок 17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87619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2305</xdr:row>
      <xdr:rowOff>165653</xdr:rowOff>
    </xdr:from>
    <xdr:to>
      <xdr:col>1</xdr:col>
      <xdr:colOff>603802</xdr:colOff>
      <xdr:row>2305</xdr:row>
      <xdr:rowOff>327578</xdr:rowOff>
    </xdr:to>
    <xdr:pic>
      <xdr:nvPicPr>
        <xdr:cNvPr id="1716" name="Рисунок 1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987619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2269</xdr:row>
      <xdr:rowOff>165653</xdr:rowOff>
    </xdr:from>
    <xdr:to>
      <xdr:col>1</xdr:col>
      <xdr:colOff>603802</xdr:colOff>
      <xdr:row>2269</xdr:row>
      <xdr:rowOff>327578</xdr:rowOff>
    </xdr:to>
    <xdr:pic>
      <xdr:nvPicPr>
        <xdr:cNvPr id="1717" name="Рисунок 17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90845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2269</xdr:row>
      <xdr:rowOff>165653</xdr:rowOff>
    </xdr:from>
    <xdr:to>
      <xdr:col>1</xdr:col>
      <xdr:colOff>603802</xdr:colOff>
      <xdr:row>2269</xdr:row>
      <xdr:rowOff>327578</xdr:rowOff>
    </xdr:to>
    <xdr:pic>
      <xdr:nvPicPr>
        <xdr:cNvPr id="1718" name="Рисунок 17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90845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2251</xdr:row>
      <xdr:rowOff>165653</xdr:rowOff>
    </xdr:from>
    <xdr:to>
      <xdr:col>1</xdr:col>
      <xdr:colOff>603802</xdr:colOff>
      <xdr:row>2251</xdr:row>
      <xdr:rowOff>327578</xdr:rowOff>
    </xdr:to>
    <xdr:pic>
      <xdr:nvPicPr>
        <xdr:cNvPr id="1719" name="Рисунок 17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42458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2251</xdr:row>
      <xdr:rowOff>165653</xdr:rowOff>
    </xdr:from>
    <xdr:to>
      <xdr:col>1</xdr:col>
      <xdr:colOff>603802</xdr:colOff>
      <xdr:row>2251</xdr:row>
      <xdr:rowOff>327578</xdr:rowOff>
    </xdr:to>
    <xdr:pic>
      <xdr:nvPicPr>
        <xdr:cNvPr id="1720" name="Рисунок 17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842458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2233</xdr:row>
      <xdr:rowOff>165653</xdr:rowOff>
    </xdr:from>
    <xdr:to>
      <xdr:col>1</xdr:col>
      <xdr:colOff>603802</xdr:colOff>
      <xdr:row>2233</xdr:row>
      <xdr:rowOff>327578</xdr:rowOff>
    </xdr:to>
    <xdr:pic>
      <xdr:nvPicPr>
        <xdr:cNvPr id="1721" name="Рисунок 17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794071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2233</xdr:row>
      <xdr:rowOff>165653</xdr:rowOff>
    </xdr:from>
    <xdr:to>
      <xdr:col>1</xdr:col>
      <xdr:colOff>603802</xdr:colOff>
      <xdr:row>2233</xdr:row>
      <xdr:rowOff>327578</xdr:rowOff>
    </xdr:to>
    <xdr:pic>
      <xdr:nvPicPr>
        <xdr:cNvPr id="1722" name="Рисунок 17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794071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2215</xdr:row>
      <xdr:rowOff>165653</xdr:rowOff>
    </xdr:from>
    <xdr:to>
      <xdr:col>1</xdr:col>
      <xdr:colOff>603802</xdr:colOff>
      <xdr:row>2215</xdr:row>
      <xdr:rowOff>327578</xdr:rowOff>
    </xdr:to>
    <xdr:pic>
      <xdr:nvPicPr>
        <xdr:cNvPr id="1723" name="Рисунок 17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6715795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2215</xdr:row>
      <xdr:rowOff>165653</xdr:rowOff>
    </xdr:from>
    <xdr:to>
      <xdr:col>1</xdr:col>
      <xdr:colOff>603802</xdr:colOff>
      <xdr:row>2215</xdr:row>
      <xdr:rowOff>327578</xdr:rowOff>
    </xdr:to>
    <xdr:pic>
      <xdr:nvPicPr>
        <xdr:cNvPr id="1724" name="Рисунок 17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16715795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2394</xdr:row>
      <xdr:rowOff>1670167</xdr:rowOff>
    </xdr:from>
    <xdr:to>
      <xdr:col>1</xdr:col>
      <xdr:colOff>604631</xdr:colOff>
      <xdr:row>2395</xdr:row>
      <xdr:rowOff>15417</xdr:rowOff>
    </xdr:to>
    <xdr:pic>
      <xdr:nvPicPr>
        <xdr:cNvPr id="1725" name="Рисунок 17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22793042"/>
          <a:ext cx="311330" cy="1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2397</xdr:row>
      <xdr:rowOff>198781</xdr:rowOff>
    </xdr:from>
    <xdr:to>
      <xdr:col>1</xdr:col>
      <xdr:colOff>614376</xdr:colOff>
      <xdr:row>2397</xdr:row>
      <xdr:rowOff>389282</xdr:rowOff>
    </xdr:to>
    <xdr:pic>
      <xdr:nvPicPr>
        <xdr:cNvPr id="1726" name="Рисунок 17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23379056"/>
          <a:ext cx="291355" cy="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2399</xdr:row>
      <xdr:rowOff>0</xdr:rowOff>
    </xdr:from>
    <xdr:to>
      <xdr:col>1</xdr:col>
      <xdr:colOff>599246</xdr:colOff>
      <xdr:row>2399</xdr:row>
      <xdr:rowOff>161925</xdr:rowOff>
    </xdr:to>
    <xdr:pic>
      <xdr:nvPicPr>
        <xdr:cNvPr id="1727" name="Рисунок 17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2357080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2401</xdr:row>
      <xdr:rowOff>207065</xdr:rowOff>
    </xdr:from>
    <xdr:to>
      <xdr:col>1</xdr:col>
      <xdr:colOff>607529</xdr:colOff>
      <xdr:row>2401</xdr:row>
      <xdr:rowOff>368990</xdr:rowOff>
    </xdr:to>
    <xdr:pic>
      <xdr:nvPicPr>
        <xdr:cNvPr id="1728" name="Рисунок 17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415886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2403</xdr:row>
      <xdr:rowOff>8283</xdr:rowOff>
    </xdr:from>
    <xdr:to>
      <xdr:col>1</xdr:col>
      <xdr:colOff>607530</xdr:colOff>
      <xdr:row>2403</xdr:row>
      <xdr:rowOff>170208</xdr:rowOff>
    </xdr:to>
    <xdr:pic>
      <xdr:nvPicPr>
        <xdr:cNvPr id="1729" name="Рисунок 17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2243601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2405</xdr:row>
      <xdr:rowOff>140805</xdr:rowOff>
    </xdr:from>
    <xdr:to>
      <xdr:col>1</xdr:col>
      <xdr:colOff>607529</xdr:colOff>
      <xdr:row>2405</xdr:row>
      <xdr:rowOff>302730</xdr:rowOff>
    </xdr:to>
    <xdr:pic>
      <xdr:nvPicPr>
        <xdr:cNvPr id="1730" name="Рисунок 17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4883180"/>
          <a:ext cx="27622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2413</xdr:row>
      <xdr:rowOff>165653</xdr:rowOff>
    </xdr:from>
    <xdr:to>
      <xdr:col>1</xdr:col>
      <xdr:colOff>603802</xdr:colOff>
      <xdr:row>2413</xdr:row>
      <xdr:rowOff>327578</xdr:rowOff>
    </xdr:to>
    <xdr:pic>
      <xdr:nvPicPr>
        <xdr:cNvPr id="1731" name="Рисунок 17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27794103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2415</xdr:row>
      <xdr:rowOff>8283</xdr:rowOff>
    </xdr:from>
    <xdr:to>
      <xdr:col>1</xdr:col>
      <xdr:colOff>578954</xdr:colOff>
      <xdr:row>2415</xdr:row>
      <xdr:rowOff>170208</xdr:rowOff>
    </xdr:to>
    <xdr:pic>
      <xdr:nvPicPr>
        <xdr:cNvPr id="1732" name="Рисунок 17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2802725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2417</xdr:row>
      <xdr:rowOff>16565</xdr:rowOff>
    </xdr:from>
    <xdr:to>
      <xdr:col>1</xdr:col>
      <xdr:colOff>615812</xdr:colOff>
      <xdr:row>2417</xdr:row>
      <xdr:rowOff>178490</xdr:rowOff>
    </xdr:to>
    <xdr:pic>
      <xdr:nvPicPr>
        <xdr:cNvPr id="1733" name="Рисунок 17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2842606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2419</xdr:row>
      <xdr:rowOff>198783</xdr:rowOff>
    </xdr:from>
    <xdr:to>
      <xdr:col>1</xdr:col>
      <xdr:colOff>582681</xdr:colOff>
      <xdr:row>2419</xdr:row>
      <xdr:rowOff>360708</xdr:rowOff>
    </xdr:to>
    <xdr:pic>
      <xdr:nvPicPr>
        <xdr:cNvPr id="1734" name="Рисунок 17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2289988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2421</xdr:row>
      <xdr:rowOff>41413</xdr:rowOff>
    </xdr:from>
    <xdr:to>
      <xdr:col>1</xdr:col>
      <xdr:colOff>590964</xdr:colOff>
      <xdr:row>2422</xdr:row>
      <xdr:rowOff>4556</xdr:rowOff>
    </xdr:to>
    <xdr:pic>
      <xdr:nvPicPr>
        <xdr:cNvPr id="1735" name="Рисунок 173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292319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2423</xdr:row>
      <xdr:rowOff>74544</xdr:rowOff>
    </xdr:from>
    <xdr:to>
      <xdr:col>1</xdr:col>
      <xdr:colOff>624094</xdr:colOff>
      <xdr:row>2423</xdr:row>
      <xdr:rowOff>236469</xdr:rowOff>
    </xdr:to>
    <xdr:pic>
      <xdr:nvPicPr>
        <xdr:cNvPr id="1736" name="Рисунок 173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29655619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2431</xdr:row>
      <xdr:rowOff>99391</xdr:rowOff>
    </xdr:from>
    <xdr:to>
      <xdr:col>1</xdr:col>
      <xdr:colOff>562389</xdr:colOff>
      <xdr:row>2431</xdr:row>
      <xdr:rowOff>261316</xdr:rowOff>
    </xdr:to>
    <xdr:pic>
      <xdr:nvPicPr>
        <xdr:cNvPr id="1737" name="Рисунок 17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32566541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2433</xdr:row>
      <xdr:rowOff>91109</xdr:rowOff>
    </xdr:from>
    <xdr:to>
      <xdr:col>1</xdr:col>
      <xdr:colOff>529258</xdr:colOff>
      <xdr:row>2433</xdr:row>
      <xdr:rowOff>253034</xdr:rowOff>
    </xdr:to>
    <xdr:pic>
      <xdr:nvPicPr>
        <xdr:cNvPr id="1738" name="Рисунок 17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32948784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2435</xdr:row>
      <xdr:rowOff>33130</xdr:rowOff>
    </xdr:from>
    <xdr:to>
      <xdr:col>1</xdr:col>
      <xdr:colOff>574399</xdr:colOff>
      <xdr:row>2435</xdr:row>
      <xdr:rowOff>195055</xdr:rowOff>
    </xdr:to>
    <xdr:pic>
      <xdr:nvPicPr>
        <xdr:cNvPr id="1739" name="Рисунок 173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332813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2437</xdr:row>
      <xdr:rowOff>331305</xdr:rowOff>
    </xdr:from>
    <xdr:to>
      <xdr:col>1</xdr:col>
      <xdr:colOff>599246</xdr:colOff>
      <xdr:row>2437</xdr:row>
      <xdr:rowOff>493230</xdr:rowOff>
    </xdr:to>
    <xdr:pic>
      <xdr:nvPicPr>
        <xdr:cNvPr id="1740" name="Рисунок 17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3383668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2439</xdr:row>
      <xdr:rowOff>157370</xdr:rowOff>
    </xdr:from>
    <xdr:to>
      <xdr:col>1</xdr:col>
      <xdr:colOff>624094</xdr:colOff>
      <xdr:row>2439</xdr:row>
      <xdr:rowOff>319295</xdr:rowOff>
    </xdr:to>
    <xdr:pic>
      <xdr:nvPicPr>
        <xdr:cNvPr id="1741" name="Рисунок 174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34186620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2441</xdr:row>
      <xdr:rowOff>124239</xdr:rowOff>
    </xdr:from>
    <xdr:to>
      <xdr:col>1</xdr:col>
      <xdr:colOff>615812</xdr:colOff>
      <xdr:row>2441</xdr:row>
      <xdr:rowOff>286164</xdr:rowOff>
    </xdr:to>
    <xdr:pic>
      <xdr:nvPicPr>
        <xdr:cNvPr id="1742" name="Рисунок 174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34544014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2449</xdr:row>
      <xdr:rowOff>99391</xdr:rowOff>
    </xdr:from>
    <xdr:to>
      <xdr:col>1</xdr:col>
      <xdr:colOff>562389</xdr:colOff>
      <xdr:row>2449</xdr:row>
      <xdr:rowOff>261316</xdr:rowOff>
    </xdr:to>
    <xdr:pic>
      <xdr:nvPicPr>
        <xdr:cNvPr id="1743" name="Рисунок 17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37405241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2451</xdr:row>
      <xdr:rowOff>91109</xdr:rowOff>
    </xdr:from>
    <xdr:to>
      <xdr:col>1</xdr:col>
      <xdr:colOff>529258</xdr:colOff>
      <xdr:row>2451</xdr:row>
      <xdr:rowOff>253034</xdr:rowOff>
    </xdr:to>
    <xdr:pic>
      <xdr:nvPicPr>
        <xdr:cNvPr id="1744" name="Рисунок 17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37787484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2453</xdr:row>
      <xdr:rowOff>33130</xdr:rowOff>
    </xdr:from>
    <xdr:to>
      <xdr:col>1</xdr:col>
      <xdr:colOff>574399</xdr:colOff>
      <xdr:row>2453</xdr:row>
      <xdr:rowOff>195055</xdr:rowOff>
    </xdr:to>
    <xdr:pic>
      <xdr:nvPicPr>
        <xdr:cNvPr id="1745" name="Рисунок 17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381200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2455</xdr:row>
      <xdr:rowOff>331305</xdr:rowOff>
    </xdr:from>
    <xdr:to>
      <xdr:col>1</xdr:col>
      <xdr:colOff>599246</xdr:colOff>
      <xdr:row>2455</xdr:row>
      <xdr:rowOff>493230</xdr:rowOff>
    </xdr:to>
    <xdr:pic>
      <xdr:nvPicPr>
        <xdr:cNvPr id="1746" name="Рисунок 17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3867538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2457</xdr:row>
      <xdr:rowOff>157370</xdr:rowOff>
    </xdr:from>
    <xdr:to>
      <xdr:col>1</xdr:col>
      <xdr:colOff>624094</xdr:colOff>
      <xdr:row>2457</xdr:row>
      <xdr:rowOff>319295</xdr:rowOff>
    </xdr:to>
    <xdr:pic>
      <xdr:nvPicPr>
        <xdr:cNvPr id="1747" name="Рисунок 17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39025320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2459</xdr:row>
      <xdr:rowOff>124239</xdr:rowOff>
    </xdr:from>
    <xdr:to>
      <xdr:col>1</xdr:col>
      <xdr:colOff>615812</xdr:colOff>
      <xdr:row>2459</xdr:row>
      <xdr:rowOff>286164</xdr:rowOff>
    </xdr:to>
    <xdr:pic>
      <xdr:nvPicPr>
        <xdr:cNvPr id="1748" name="Рисунок 17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39382714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2467</xdr:row>
      <xdr:rowOff>99391</xdr:rowOff>
    </xdr:from>
    <xdr:to>
      <xdr:col>1</xdr:col>
      <xdr:colOff>562389</xdr:colOff>
      <xdr:row>2467</xdr:row>
      <xdr:rowOff>261316</xdr:rowOff>
    </xdr:to>
    <xdr:pic>
      <xdr:nvPicPr>
        <xdr:cNvPr id="1749" name="Рисунок 17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42243941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2469</xdr:row>
      <xdr:rowOff>91109</xdr:rowOff>
    </xdr:from>
    <xdr:to>
      <xdr:col>1</xdr:col>
      <xdr:colOff>529258</xdr:colOff>
      <xdr:row>2469</xdr:row>
      <xdr:rowOff>253034</xdr:rowOff>
    </xdr:to>
    <xdr:pic>
      <xdr:nvPicPr>
        <xdr:cNvPr id="1750" name="Рисунок 17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42626184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2471</xdr:row>
      <xdr:rowOff>33130</xdr:rowOff>
    </xdr:from>
    <xdr:to>
      <xdr:col>1</xdr:col>
      <xdr:colOff>574399</xdr:colOff>
      <xdr:row>2471</xdr:row>
      <xdr:rowOff>195055</xdr:rowOff>
    </xdr:to>
    <xdr:pic>
      <xdr:nvPicPr>
        <xdr:cNvPr id="1751" name="Рисунок 17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429587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2473</xdr:row>
      <xdr:rowOff>331305</xdr:rowOff>
    </xdr:from>
    <xdr:to>
      <xdr:col>1</xdr:col>
      <xdr:colOff>599246</xdr:colOff>
      <xdr:row>2473</xdr:row>
      <xdr:rowOff>493230</xdr:rowOff>
    </xdr:to>
    <xdr:pic>
      <xdr:nvPicPr>
        <xdr:cNvPr id="1752" name="Рисунок 17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4351408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2475</xdr:row>
      <xdr:rowOff>157370</xdr:rowOff>
    </xdr:from>
    <xdr:to>
      <xdr:col>1</xdr:col>
      <xdr:colOff>624094</xdr:colOff>
      <xdr:row>2475</xdr:row>
      <xdr:rowOff>319295</xdr:rowOff>
    </xdr:to>
    <xdr:pic>
      <xdr:nvPicPr>
        <xdr:cNvPr id="1753" name="Рисунок 17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43864020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2477</xdr:row>
      <xdr:rowOff>124239</xdr:rowOff>
    </xdr:from>
    <xdr:to>
      <xdr:col>1</xdr:col>
      <xdr:colOff>615812</xdr:colOff>
      <xdr:row>2477</xdr:row>
      <xdr:rowOff>286164</xdr:rowOff>
    </xdr:to>
    <xdr:pic>
      <xdr:nvPicPr>
        <xdr:cNvPr id="1754" name="Рисунок 17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44221414"/>
          <a:ext cx="2762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2485</xdr:row>
      <xdr:rowOff>99391</xdr:rowOff>
    </xdr:from>
    <xdr:to>
      <xdr:col>1</xdr:col>
      <xdr:colOff>562389</xdr:colOff>
      <xdr:row>2485</xdr:row>
      <xdr:rowOff>261316</xdr:rowOff>
    </xdr:to>
    <xdr:pic>
      <xdr:nvPicPr>
        <xdr:cNvPr id="1755" name="Рисунок 17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46596866"/>
          <a:ext cx="2476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2487</xdr:row>
      <xdr:rowOff>91109</xdr:rowOff>
    </xdr:from>
    <xdr:to>
      <xdr:col>1</xdr:col>
      <xdr:colOff>529258</xdr:colOff>
      <xdr:row>2487</xdr:row>
      <xdr:rowOff>253034</xdr:rowOff>
    </xdr:to>
    <xdr:pic>
      <xdr:nvPicPr>
        <xdr:cNvPr id="1756" name="Рисунок 17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46969584"/>
          <a:ext cx="2476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2489</xdr:row>
      <xdr:rowOff>33130</xdr:rowOff>
    </xdr:from>
    <xdr:to>
      <xdr:col>1</xdr:col>
      <xdr:colOff>574399</xdr:colOff>
      <xdr:row>2489</xdr:row>
      <xdr:rowOff>195055</xdr:rowOff>
    </xdr:to>
    <xdr:pic>
      <xdr:nvPicPr>
        <xdr:cNvPr id="1757" name="Рисунок 17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472926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2491</xdr:row>
      <xdr:rowOff>331305</xdr:rowOff>
    </xdr:from>
    <xdr:to>
      <xdr:col>1</xdr:col>
      <xdr:colOff>599246</xdr:colOff>
      <xdr:row>2491</xdr:row>
      <xdr:rowOff>493230</xdr:rowOff>
    </xdr:to>
    <xdr:pic>
      <xdr:nvPicPr>
        <xdr:cNvPr id="1758" name="Рисунок 17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478289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2493</xdr:row>
      <xdr:rowOff>157370</xdr:rowOff>
    </xdr:from>
    <xdr:to>
      <xdr:col>1</xdr:col>
      <xdr:colOff>624094</xdr:colOff>
      <xdr:row>2493</xdr:row>
      <xdr:rowOff>319295</xdr:rowOff>
    </xdr:to>
    <xdr:pic>
      <xdr:nvPicPr>
        <xdr:cNvPr id="1759" name="Рисунок 17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481788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2495</xdr:row>
      <xdr:rowOff>124239</xdr:rowOff>
    </xdr:from>
    <xdr:to>
      <xdr:col>1</xdr:col>
      <xdr:colOff>615812</xdr:colOff>
      <xdr:row>2495</xdr:row>
      <xdr:rowOff>286164</xdr:rowOff>
    </xdr:to>
    <xdr:pic>
      <xdr:nvPicPr>
        <xdr:cNvPr id="1760" name="Рисунок 175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48536239"/>
          <a:ext cx="2762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2503</xdr:row>
      <xdr:rowOff>99391</xdr:rowOff>
    </xdr:from>
    <xdr:to>
      <xdr:col>1</xdr:col>
      <xdr:colOff>562389</xdr:colOff>
      <xdr:row>2503</xdr:row>
      <xdr:rowOff>261316</xdr:rowOff>
    </xdr:to>
    <xdr:pic>
      <xdr:nvPicPr>
        <xdr:cNvPr id="1761" name="Рисунок 17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50911691"/>
          <a:ext cx="2476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2505</xdr:row>
      <xdr:rowOff>91109</xdr:rowOff>
    </xdr:from>
    <xdr:to>
      <xdr:col>1</xdr:col>
      <xdr:colOff>529258</xdr:colOff>
      <xdr:row>2505</xdr:row>
      <xdr:rowOff>253034</xdr:rowOff>
    </xdr:to>
    <xdr:pic>
      <xdr:nvPicPr>
        <xdr:cNvPr id="1762" name="Рисунок 17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51284409"/>
          <a:ext cx="2476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2507</xdr:row>
      <xdr:rowOff>33130</xdr:rowOff>
    </xdr:from>
    <xdr:to>
      <xdr:col>1</xdr:col>
      <xdr:colOff>574399</xdr:colOff>
      <xdr:row>2507</xdr:row>
      <xdr:rowOff>195055</xdr:rowOff>
    </xdr:to>
    <xdr:pic>
      <xdr:nvPicPr>
        <xdr:cNvPr id="1763" name="Рисунок 176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516074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2509</xdr:row>
      <xdr:rowOff>331305</xdr:rowOff>
    </xdr:from>
    <xdr:to>
      <xdr:col>1</xdr:col>
      <xdr:colOff>599246</xdr:colOff>
      <xdr:row>2509</xdr:row>
      <xdr:rowOff>493230</xdr:rowOff>
    </xdr:to>
    <xdr:pic>
      <xdr:nvPicPr>
        <xdr:cNvPr id="1764" name="Рисунок 17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5214373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2511</xdr:row>
      <xdr:rowOff>157370</xdr:rowOff>
    </xdr:from>
    <xdr:to>
      <xdr:col>1</xdr:col>
      <xdr:colOff>624094</xdr:colOff>
      <xdr:row>2511</xdr:row>
      <xdr:rowOff>319295</xdr:rowOff>
    </xdr:to>
    <xdr:pic>
      <xdr:nvPicPr>
        <xdr:cNvPr id="1765" name="Рисунок 176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52493670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2513</xdr:row>
      <xdr:rowOff>124239</xdr:rowOff>
    </xdr:from>
    <xdr:to>
      <xdr:col>1</xdr:col>
      <xdr:colOff>615812</xdr:colOff>
      <xdr:row>2513</xdr:row>
      <xdr:rowOff>286164</xdr:rowOff>
    </xdr:to>
    <xdr:pic>
      <xdr:nvPicPr>
        <xdr:cNvPr id="1766" name="Рисунок 176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52851064"/>
          <a:ext cx="2762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2538</xdr:row>
      <xdr:rowOff>1670167</xdr:rowOff>
    </xdr:from>
    <xdr:to>
      <xdr:col>1</xdr:col>
      <xdr:colOff>604631</xdr:colOff>
      <xdr:row>2539</xdr:row>
      <xdr:rowOff>15417</xdr:rowOff>
    </xdr:to>
    <xdr:pic>
      <xdr:nvPicPr>
        <xdr:cNvPr id="1767" name="Рисунок 17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270922867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2541</xdr:row>
      <xdr:rowOff>198781</xdr:rowOff>
    </xdr:from>
    <xdr:to>
      <xdr:col>1</xdr:col>
      <xdr:colOff>614376</xdr:colOff>
      <xdr:row>2541</xdr:row>
      <xdr:rowOff>389282</xdr:rowOff>
    </xdr:to>
    <xdr:pic>
      <xdr:nvPicPr>
        <xdr:cNvPr id="1768" name="Рисунок 17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72651881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2543</xdr:row>
      <xdr:rowOff>0</xdr:rowOff>
    </xdr:from>
    <xdr:to>
      <xdr:col>1</xdr:col>
      <xdr:colOff>599246</xdr:colOff>
      <xdr:row>2543</xdr:row>
      <xdr:rowOff>161925</xdr:rowOff>
    </xdr:to>
    <xdr:pic>
      <xdr:nvPicPr>
        <xdr:cNvPr id="1769" name="Рисунок 17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7458670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2545</xdr:row>
      <xdr:rowOff>207065</xdr:rowOff>
    </xdr:from>
    <xdr:to>
      <xdr:col>1</xdr:col>
      <xdr:colOff>607529</xdr:colOff>
      <xdr:row>2545</xdr:row>
      <xdr:rowOff>368990</xdr:rowOff>
    </xdr:to>
    <xdr:pic>
      <xdr:nvPicPr>
        <xdr:cNvPr id="1770" name="Рисунок 17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7656541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2547</xdr:row>
      <xdr:rowOff>8283</xdr:rowOff>
    </xdr:from>
    <xdr:to>
      <xdr:col>1</xdr:col>
      <xdr:colOff>607530</xdr:colOff>
      <xdr:row>2547</xdr:row>
      <xdr:rowOff>170208</xdr:rowOff>
    </xdr:to>
    <xdr:pic>
      <xdr:nvPicPr>
        <xdr:cNvPr id="1771" name="Рисунок 17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27849070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2549</xdr:row>
      <xdr:rowOff>140805</xdr:rowOff>
    </xdr:from>
    <xdr:to>
      <xdr:col>1</xdr:col>
      <xdr:colOff>607529</xdr:colOff>
      <xdr:row>2549</xdr:row>
      <xdr:rowOff>302730</xdr:rowOff>
    </xdr:to>
    <xdr:pic>
      <xdr:nvPicPr>
        <xdr:cNvPr id="1772" name="Рисунок 17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802520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342997</xdr:colOff>
      <xdr:row>2556</xdr:row>
      <xdr:rowOff>1413406</xdr:rowOff>
    </xdr:from>
    <xdr:to>
      <xdr:col>1</xdr:col>
      <xdr:colOff>654327</xdr:colOff>
      <xdr:row>2557</xdr:row>
      <xdr:rowOff>139656</xdr:rowOff>
    </xdr:to>
    <xdr:pic>
      <xdr:nvPicPr>
        <xdr:cNvPr id="1773" name="Рисунок 17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97" y="284353531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2559</xdr:row>
      <xdr:rowOff>198781</xdr:rowOff>
    </xdr:from>
    <xdr:to>
      <xdr:col>1</xdr:col>
      <xdr:colOff>614376</xdr:colOff>
      <xdr:row>2559</xdr:row>
      <xdr:rowOff>389282</xdr:rowOff>
    </xdr:to>
    <xdr:pic>
      <xdr:nvPicPr>
        <xdr:cNvPr id="1774" name="Рисунок 17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8595830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2561</xdr:row>
      <xdr:rowOff>0</xdr:rowOff>
    </xdr:from>
    <xdr:to>
      <xdr:col>1</xdr:col>
      <xdr:colOff>599246</xdr:colOff>
      <xdr:row>2561</xdr:row>
      <xdr:rowOff>161925</xdr:rowOff>
    </xdr:to>
    <xdr:pic>
      <xdr:nvPicPr>
        <xdr:cNvPr id="1775" name="Рисунок 17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878931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2563</xdr:row>
      <xdr:rowOff>207065</xdr:rowOff>
    </xdr:from>
    <xdr:to>
      <xdr:col>1</xdr:col>
      <xdr:colOff>607529</xdr:colOff>
      <xdr:row>2563</xdr:row>
      <xdr:rowOff>368990</xdr:rowOff>
    </xdr:to>
    <xdr:pic>
      <xdr:nvPicPr>
        <xdr:cNvPr id="1776" name="Рисунок 17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898718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2565</xdr:row>
      <xdr:rowOff>8283</xdr:rowOff>
    </xdr:from>
    <xdr:to>
      <xdr:col>1</xdr:col>
      <xdr:colOff>607530</xdr:colOff>
      <xdr:row>2565</xdr:row>
      <xdr:rowOff>170208</xdr:rowOff>
    </xdr:to>
    <xdr:pic>
      <xdr:nvPicPr>
        <xdr:cNvPr id="1777" name="Рисунок 17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2917971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2567</xdr:row>
      <xdr:rowOff>140805</xdr:rowOff>
    </xdr:from>
    <xdr:to>
      <xdr:col>1</xdr:col>
      <xdr:colOff>607529</xdr:colOff>
      <xdr:row>2567</xdr:row>
      <xdr:rowOff>302730</xdr:rowOff>
    </xdr:to>
    <xdr:pic>
      <xdr:nvPicPr>
        <xdr:cNvPr id="1778" name="Рисунок 17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35584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2575</xdr:row>
      <xdr:rowOff>165653</xdr:rowOff>
    </xdr:from>
    <xdr:to>
      <xdr:col>1</xdr:col>
      <xdr:colOff>603802</xdr:colOff>
      <xdr:row>2575</xdr:row>
      <xdr:rowOff>327578</xdr:rowOff>
    </xdr:to>
    <xdr:pic>
      <xdr:nvPicPr>
        <xdr:cNvPr id="1779" name="Рисунок 17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29769807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2577</xdr:row>
      <xdr:rowOff>8283</xdr:rowOff>
    </xdr:from>
    <xdr:to>
      <xdr:col>1</xdr:col>
      <xdr:colOff>578954</xdr:colOff>
      <xdr:row>2577</xdr:row>
      <xdr:rowOff>170208</xdr:rowOff>
    </xdr:to>
    <xdr:pic>
      <xdr:nvPicPr>
        <xdr:cNvPr id="1780" name="Рисунок 17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2992456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2579</xdr:row>
      <xdr:rowOff>16565</xdr:rowOff>
    </xdr:from>
    <xdr:to>
      <xdr:col>1</xdr:col>
      <xdr:colOff>615812</xdr:colOff>
      <xdr:row>2579</xdr:row>
      <xdr:rowOff>178490</xdr:rowOff>
    </xdr:to>
    <xdr:pic>
      <xdr:nvPicPr>
        <xdr:cNvPr id="1781" name="Рисунок 17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011684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2581</xdr:row>
      <xdr:rowOff>198783</xdr:rowOff>
    </xdr:from>
    <xdr:to>
      <xdr:col>1</xdr:col>
      <xdr:colOff>582681</xdr:colOff>
      <xdr:row>2581</xdr:row>
      <xdr:rowOff>360708</xdr:rowOff>
    </xdr:to>
    <xdr:pic>
      <xdr:nvPicPr>
        <xdr:cNvPr id="1782" name="Рисунок 17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0297948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2583</xdr:row>
      <xdr:rowOff>41413</xdr:rowOff>
    </xdr:from>
    <xdr:to>
      <xdr:col>1</xdr:col>
      <xdr:colOff>590964</xdr:colOff>
      <xdr:row>2584</xdr:row>
      <xdr:rowOff>4556</xdr:rowOff>
    </xdr:to>
    <xdr:pic>
      <xdr:nvPicPr>
        <xdr:cNvPr id="1783" name="Рисунок 17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0480331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2585</xdr:row>
      <xdr:rowOff>74544</xdr:rowOff>
    </xdr:from>
    <xdr:to>
      <xdr:col>1</xdr:col>
      <xdr:colOff>624094</xdr:colOff>
      <xdr:row>2585</xdr:row>
      <xdr:rowOff>236469</xdr:rowOff>
    </xdr:to>
    <xdr:pic>
      <xdr:nvPicPr>
        <xdr:cNvPr id="1784" name="Рисунок 17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0646521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2593</xdr:row>
      <xdr:rowOff>99391</xdr:rowOff>
    </xdr:from>
    <xdr:to>
      <xdr:col>1</xdr:col>
      <xdr:colOff>562389</xdr:colOff>
      <xdr:row>2593</xdr:row>
      <xdr:rowOff>261316</xdr:rowOff>
    </xdr:to>
    <xdr:pic>
      <xdr:nvPicPr>
        <xdr:cNvPr id="1785" name="Рисунок 17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1044294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2595</xdr:row>
      <xdr:rowOff>91109</xdr:rowOff>
    </xdr:from>
    <xdr:to>
      <xdr:col>1</xdr:col>
      <xdr:colOff>529258</xdr:colOff>
      <xdr:row>2595</xdr:row>
      <xdr:rowOff>253034</xdr:rowOff>
    </xdr:to>
    <xdr:pic>
      <xdr:nvPicPr>
        <xdr:cNvPr id="1786" name="Рисунок 17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1191103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2597</xdr:row>
      <xdr:rowOff>33130</xdr:rowOff>
    </xdr:from>
    <xdr:to>
      <xdr:col>1</xdr:col>
      <xdr:colOff>574399</xdr:colOff>
      <xdr:row>2597</xdr:row>
      <xdr:rowOff>195055</xdr:rowOff>
    </xdr:to>
    <xdr:pic>
      <xdr:nvPicPr>
        <xdr:cNvPr id="1787" name="Рисунок 17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137485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2599</xdr:row>
      <xdr:rowOff>331305</xdr:rowOff>
    </xdr:from>
    <xdr:to>
      <xdr:col>1</xdr:col>
      <xdr:colOff>599246</xdr:colOff>
      <xdr:row>2599</xdr:row>
      <xdr:rowOff>493230</xdr:rowOff>
    </xdr:to>
    <xdr:pic>
      <xdr:nvPicPr>
        <xdr:cNvPr id="1788" name="Рисунок 17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157135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2601</xdr:row>
      <xdr:rowOff>157370</xdr:rowOff>
    </xdr:from>
    <xdr:to>
      <xdr:col>1</xdr:col>
      <xdr:colOff>624094</xdr:colOff>
      <xdr:row>2601</xdr:row>
      <xdr:rowOff>319295</xdr:rowOff>
    </xdr:to>
    <xdr:pic>
      <xdr:nvPicPr>
        <xdr:cNvPr id="1789" name="Рисунок 178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1766372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2603</xdr:row>
      <xdr:rowOff>124239</xdr:rowOff>
    </xdr:from>
    <xdr:to>
      <xdr:col>1</xdr:col>
      <xdr:colOff>615812</xdr:colOff>
      <xdr:row>2603</xdr:row>
      <xdr:rowOff>286164</xdr:rowOff>
    </xdr:to>
    <xdr:pic>
      <xdr:nvPicPr>
        <xdr:cNvPr id="1790" name="Рисунок 178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1943081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2610</xdr:row>
      <xdr:rowOff>1670167</xdr:rowOff>
    </xdr:from>
    <xdr:to>
      <xdr:col>1</xdr:col>
      <xdr:colOff>604631</xdr:colOff>
      <xdr:row>2611</xdr:row>
      <xdr:rowOff>15417</xdr:rowOff>
    </xdr:to>
    <xdr:pic>
      <xdr:nvPicPr>
        <xdr:cNvPr id="1791" name="Рисунок 17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22319767"/>
          <a:ext cx="311330" cy="1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2613</xdr:row>
      <xdr:rowOff>198781</xdr:rowOff>
    </xdr:from>
    <xdr:to>
      <xdr:col>1</xdr:col>
      <xdr:colOff>614376</xdr:colOff>
      <xdr:row>2613</xdr:row>
      <xdr:rowOff>389282</xdr:rowOff>
    </xdr:to>
    <xdr:pic>
      <xdr:nvPicPr>
        <xdr:cNvPr id="1792" name="Рисунок 17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22905781"/>
          <a:ext cx="291355" cy="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2615</xdr:row>
      <xdr:rowOff>0</xdr:rowOff>
    </xdr:from>
    <xdr:to>
      <xdr:col>1</xdr:col>
      <xdr:colOff>599246</xdr:colOff>
      <xdr:row>2615</xdr:row>
      <xdr:rowOff>161925</xdr:rowOff>
    </xdr:to>
    <xdr:pic>
      <xdr:nvPicPr>
        <xdr:cNvPr id="1793" name="Рисунок 179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230975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2617</xdr:row>
      <xdr:rowOff>207065</xdr:rowOff>
    </xdr:from>
    <xdr:to>
      <xdr:col>1</xdr:col>
      <xdr:colOff>607529</xdr:colOff>
      <xdr:row>2617</xdr:row>
      <xdr:rowOff>368990</xdr:rowOff>
    </xdr:to>
    <xdr:pic>
      <xdr:nvPicPr>
        <xdr:cNvPr id="1794" name="Рисунок 17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2368559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2619</xdr:row>
      <xdr:rowOff>8283</xdr:rowOff>
    </xdr:from>
    <xdr:to>
      <xdr:col>1</xdr:col>
      <xdr:colOff>607530</xdr:colOff>
      <xdr:row>2619</xdr:row>
      <xdr:rowOff>170208</xdr:rowOff>
    </xdr:to>
    <xdr:pic>
      <xdr:nvPicPr>
        <xdr:cNvPr id="1795" name="Рисунок 179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323886858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2621</xdr:row>
      <xdr:rowOff>140805</xdr:rowOff>
    </xdr:from>
    <xdr:to>
      <xdr:col>1</xdr:col>
      <xdr:colOff>607529</xdr:colOff>
      <xdr:row>2621</xdr:row>
      <xdr:rowOff>302730</xdr:rowOff>
    </xdr:to>
    <xdr:pic>
      <xdr:nvPicPr>
        <xdr:cNvPr id="1796" name="Рисунок 179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24409905"/>
          <a:ext cx="27622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2629</xdr:row>
      <xdr:rowOff>165653</xdr:rowOff>
    </xdr:from>
    <xdr:to>
      <xdr:col>1</xdr:col>
      <xdr:colOff>603802</xdr:colOff>
      <xdr:row>2629</xdr:row>
      <xdr:rowOff>327578</xdr:rowOff>
    </xdr:to>
    <xdr:pic>
      <xdr:nvPicPr>
        <xdr:cNvPr id="1797" name="Рисунок 1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32732082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2631</xdr:row>
      <xdr:rowOff>8283</xdr:rowOff>
    </xdr:from>
    <xdr:to>
      <xdr:col>1</xdr:col>
      <xdr:colOff>578954</xdr:colOff>
      <xdr:row>2631</xdr:row>
      <xdr:rowOff>170208</xdr:rowOff>
    </xdr:to>
    <xdr:pic>
      <xdr:nvPicPr>
        <xdr:cNvPr id="1798" name="Рисунок 17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275539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2633</xdr:row>
      <xdr:rowOff>16565</xdr:rowOff>
    </xdr:from>
    <xdr:to>
      <xdr:col>1</xdr:col>
      <xdr:colOff>615812</xdr:colOff>
      <xdr:row>2633</xdr:row>
      <xdr:rowOff>178490</xdr:rowOff>
    </xdr:to>
    <xdr:pic>
      <xdr:nvPicPr>
        <xdr:cNvPr id="1799" name="Рисунок 17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279527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2635</xdr:row>
      <xdr:rowOff>198783</xdr:rowOff>
    </xdr:from>
    <xdr:to>
      <xdr:col>1</xdr:col>
      <xdr:colOff>582681</xdr:colOff>
      <xdr:row>2635</xdr:row>
      <xdr:rowOff>360708</xdr:rowOff>
    </xdr:to>
    <xdr:pic>
      <xdr:nvPicPr>
        <xdr:cNvPr id="1800" name="Рисунок 17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2852553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2637</xdr:row>
      <xdr:rowOff>41413</xdr:rowOff>
    </xdr:from>
    <xdr:to>
      <xdr:col>1</xdr:col>
      <xdr:colOff>590964</xdr:colOff>
      <xdr:row>2638</xdr:row>
      <xdr:rowOff>4556</xdr:rowOff>
    </xdr:to>
    <xdr:pic>
      <xdr:nvPicPr>
        <xdr:cNvPr id="1801" name="Рисунок 18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287586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2639</xdr:row>
      <xdr:rowOff>74544</xdr:rowOff>
    </xdr:from>
    <xdr:to>
      <xdr:col>1</xdr:col>
      <xdr:colOff>624094</xdr:colOff>
      <xdr:row>2639</xdr:row>
      <xdr:rowOff>236469</xdr:rowOff>
    </xdr:to>
    <xdr:pic>
      <xdr:nvPicPr>
        <xdr:cNvPr id="1802" name="Рисунок 18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2918234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2647</xdr:row>
      <xdr:rowOff>99391</xdr:rowOff>
    </xdr:from>
    <xdr:to>
      <xdr:col>1</xdr:col>
      <xdr:colOff>562389</xdr:colOff>
      <xdr:row>2647</xdr:row>
      <xdr:rowOff>261316</xdr:rowOff>
    </xdr:to>
    <xdr:pic>
      <xdr:nvPicPr>
        <xdr:cNvPr id="1803" name="Рисунок 18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320932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2649</xdr:row>
      <xdr:rowOff>91109</xdr:rowOff>
    </xdr:from>
    <xdr:to>
      <xdr:col>1</xdr:col>
      <xdr:colOff>529258</xdr:colOff>
      <xdr:row>2649</xdr:row>
      <xdr:rowOff>253034</xdr:rowOff>
    </xdr:to>
    <xdr:pic>
      <xdr:nvPicPr>
        <xdr:cNvPr id="1804" name="Рисунок 18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324755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2651</xdr:row>
      <xdr:rowOff>33130</xdr:rowOff>
    </xdr:from>
    <xdr:to>
      <xdr:col>1</xdr:col>
      <xdr:colOff>574399</xdr:colOff>
      <xdr:row>2651</xdr:row>
      <xdr:rowOff>195055</xdr:rowOff>
    </xdr:to>
    <xdr:pic>
      <xdr:nvPicPr>
        <xdr:cNvPr id="1805" name="Рисунок 18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328080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2653</xdr:row>
      <xdr:rowOff>331305</xdr:rowOff>
    </xdr:from>
    <xdr:to>
      <xdr:col>1</xdr:col>
      <xdr:colOff>599246</xdr:colOff>
      <xdr:row>2653</xdr:row>
      <xdr:rowOff>493230</xdr:rowOff>
    </xdr:to>
    <xdr:pic>
      <xdr:nvPicPr>
        <xdr:cNvPr id="1806" name="Рисунок 18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333634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2655</xdr:row>
      <xdr:rowOff>157370</xdr:rowOff>
    </xdr:from>
    <xdr:to>
      <xdr:col>1</xdr:col>
      <xdr:colOff>624094</xdr:colOff>
      <xdr:row>2655</xdr:row>
      <xdr:rowOff>319295</xdr:rowOff>
    </xdr:to>
    <xdr:pic>
      <xdr:nvPicPr>
        <xdr:cNvPr id="1807" name="Рисунок 18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337133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2657</xdr:row>
      <xdr:rowOff>124239</xdr:rowOff>
    </xdr:from>
    <xdr:to>
      <xdr:col>1</xdr:col>
      <xdr:colOff>615812</xdr:colOff>
      <xdr:row>2657</xdr:row>
      <xdr:rowOff>286164</xdr:rowOff>
    </xdr:to>
    <xdr:pic>
      <xdr:nvPicPr>
        <xdr:cNvPr id="1808" name="Рисунок 18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340707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2665</xdr:row>
      <xdr:rowOff>99391</xdr:rowOff>
    </xdr:from>
    <xdr:to>
      <xdr:col>1</xdr:col>
      <xdr:colOff>562389</xdr:colOff>
      <xdr:row>2665</xdr:row>
      <xdr:rowOff>261316</xdr:rowOff>
    </xdr:to>
    <xdr:pic>
      <xdr:nvPicPr>
        <xdr:cNvPr id="1809" name="Рисунок 18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369319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2667</xdr:row>
      <xdr:rowOff>91109</xdr:rowOff>
    </xdr:from>
    <xdr:to>
      <xdr:col>1</xdr:col>
      <xdr:colOff>529258</xdr:colOff>
      <xdr:row>2667</xdr:row>
      <xdr:rowOff>253034</xdr:rowOff>
    </xdr:to>
    <xdr:pic>
      <xdr:nvPicPr>
        <xdr:cNvPr id="1810" name="Рисунок 18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373142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2669</xdr:row>
      <xdr:rowOff>33130</xdr:rowOff>
    </xdr:from>
    <xdr:to>
      <xdr:col>1</xdr:col>
      <xdr:colOff>574399</xdr:colOff>
      <xdr:row>2669</xdr:row>
      <xdr:rowOff>195055</xdr:rowOff>
    </xdr:to>
    <xdr:pic>
      <xdr:nvPicPr>
        <xdr:cNvPr id="1811" name="Рисунок 18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376467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2671</xdr:row>
      <xdr:rowOff>331305</xdr:rowOff>
    </xdr:from>
    <xdr:to>
      <xdr:col>1</xdr:col>
      <xdr:colOff>599246</xdr:colOff>
      <xdr:row>2671</xdr:row>
      <xdr:rowOff>493230</xdr:rowOff>
    </xdr:to>
    <xdr:pic>
      <xdr:nvPicPr>
        <xdr:cNvPr id="1812" name="Рисунок 18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382021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2673</xdr:row>
      <xdr:rowOff>157370</xdr:rowOff>
    </xdr:from>
    <xdr:to>
      <xdr:col>1</xdr:col>
      <xdr:colOff>624094</xdr:colOff>
      <xdr:row>2673</xdr:row>
      <xdr:rowOff>319295</xdr:rowOff>
    </xdr:to>
    <xdr:pic>
      <xdr:nvPicPr>
        <xdr:cNvPr id="1813" name="Рисунок 18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385520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2675</xdr:row>
      <xdr:rowOff>124239</xdr:rowOff>
    </xdr:from>
    <xdr:to>
      <xdr:col>1</xdr:col>
      <xdr:colOff>615812</xdr:colOff>
      <xdr:row>2675</xdr:row>
      <xdr:rowOff>286164</xdr:rowOff>
    </xdr:to>
    <xdr:pic>
      <xdr:nvPicPr>
        <xdr:cNvPr id="1814" name="Рисунок 18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389094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2683</xdr:row>
      <xdr:rowOff>99391</xdr:rowOff>
    </xdr:from>
    <xdr:to>
      <xdr:col>1</xdr:col>
      <xdr:colOff>562389</xdr:colOff>
      <xdr:row>2683</xdr:row>
      <xdr:rowOff>261316</xdr:rowOff>
    </xdr:to>
    <xdr:pic>
      <xdr:nvPicPr>
        <xdr:cNvPr id="1815" name="Рисунок 18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41770666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2685</xdr:row>
      <xdr:rowOff>91109</xdr:rowOff>
    </xdr:from>
    <xdr:to>
      <xdr:col>1</xdr:col>
      <xdr:colOff>529258</xdr:colOff>
      <xdr:row>2685</xdr:row>
      <xdr:rowOff>253034</xdr:rowOff>
    </xdr:to>
    <xdr:pic>
      <xdr:nvPicPr>
        <xdr:cNvPr id="1816" name="Рисунок 18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3421529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2687</xdr:row>
      <xdr:rowOff>33130</xdr:rowOff>
    </xdr:from>
    <xdr:to>
      <xdr:col>1</xdr:col>
      <xdr:colOff>574399</xdr:colOff>
      <xdr:row>2687</xdr:row>
      <xdr:rowOff>195055</xdr:rowOff>
    </xdr:to>
    <xdr:pic>
      <xdr:nvPicPr>
        <xdr:cNvPr id="1817" name="Рисунок 18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3424854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2689</xdr:row>
      <xdr:rowOff>331305</xdr:rowOff>
    </xdr:from>
    <xdr:to>
      <xdr:col>1</xdr:col>
      <xdr:colOff>599246</xdr:colOff>
      <xdr:row>2689</xdr:row>
      <xdr:rowOff>493230</xdr:rowOff>
    </xdr:to>
    <xdr:pic>
      <xdr:nvPicPr>
        <xdr:cNvPr id="1818" name="Рисунок 18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3430408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2691</xdr:row>
      <xdr:rowOff>157370</xdr:rowOff>
    </xdr:from>
    <xdr:to>
      <xdr:col>1</xdr:col>
      <xdr:colOff>624094</xdr:colOff>
      <xdr:row>2691</xdr:row>
      <xdr:rowOff>319295</xdr:rowOff>
    </xdr:to>
    <xdr:pic>
      <xdr:nvPicPr>
        <xdr:cNvPr id="1819" name="Рисунок 18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4339074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2693</xdr:row>
      <xdr:rowOff>124239</xdr:rowOff>
    </xdr:from>
    <xdr:to>
      <xdr:col>1</xdr:col>
      <xdr:colOff>615812</xdr:colOff>
      <xdr:row>2693</xdr:row>
      <xdr:rowOff>286164</xdr:rowOff>
    </xdr:to>
    <xdr:pic>
      <xdr:nvPicPr>
        <xdr:cNvPr id="1820" name="Рисунок 18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4374813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2701</xdr:row>
      <xdr:rowOff>165653</xdr:rowOff>
    </xdr:from>
    <xdr:to>
      <xdr:col>1</xdr:col>
      <xdr:colOff>603802</xdr:colOff>
      <xdr:row>2701</xdr:row>
      <xdr:rowOff>327578</xdr:rowOff>
    </xdr:to>
    <xdr:pic>
      <xdr:nvPicPr>
        <xdr:cNvPr id="1821" name="Рисунок 18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34667562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2703</xdr:row>
      <xdr:rowOff>8283</xdr:rowOff>
    </xdr:from>
    <xdr:to>
      <xdr:col>1</xdr:col>
      <xdr:colOff>578954</xdr:colOff>
      <xdr:row>2703</xdr:row>
      <xdr:rowOff>170208</xdr:rowOff>
    </xdr:to>
    <xdr:pic>
      <xdr:nvPicPr>
        <xdr:cNvPr id="1822" name="Рисунок 18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469087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2705</xdr:row>
      <xdr:rowOff>16565</xdr:rowOff>
    </xdr:from>
    <xdr:to>
      <xdr:col>1</xdr:col>
      <xdr:colOff>615812</xdr:colOff>
      <xdr:row>2705</xdr:row>
      <xdr:rowOff>178490</xdr:rowOff>
    </xdr:to>
    <xdr:pic>
      <xdr:nvPicPr>
        <xdr:cNvPr id="1823" name="Рисунок 18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473075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2707</xdr:row>
      <xdr:rowOff>198783</xdr:rowOff>
    </xdr:from>
    <xdr:to>
      <xdr:col>1</xdr:col>
      <xdr:colOff>582681</xdr:colOff>
      <xdr:row>2707</xdr:row>
      <xdr:rowOff>360708</xdr:rowOff>
    </xdr:to>
    <xdr:pic>
      <xdr:nvPicPr>
        <xdr:cNvPr id="1824" name="Рисунок 18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4788033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2709</xdr:row>
      <xdr:rowOff>41413</xdr:rowOff>
    </xdr:from>
    <xdr:to>
      <xdr:col>1</xdr:col>
      <xdr:colOff>590964</xdr:colOff>
      <xdr:row>2710</xdr:row>
      <xdr:rowOff>4556</xdr:rowOff>
    </xdr:to>
    <xdr:pic>
      <xdr:nvPicPr>
        <xdr:cNvPr id="1825" name="Рисунок 18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481134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2711</xdr:row>
      <xdr:rowOff>74544</xdr:rowOff>
    </xdr:from>
    <xdr:to>
      <xdr:col>1</xdr:col>
      <xdr:colOff>624094</xdr:colOff>
      <xdr:row>2711</xdr:row>
      <xdr:rowOff>236469</xdr:rowOff>
    </xdr:to>
    <xdr:pic>
      <xdr:nvPicPr>
        <xdr:cNvPr id="1826" name="Рисунок 18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4853714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2719</xdr:row>
      <xdr:rowOff>165653</xdr:rowOff>
    </xdr:from>
    <xdr:to>
      <xdr:col>1</xdr:col>
      <xdr:colOff>603802</xdr:colOff>
      <xdr:row>2719</xdr:row>
      <xdr:rowOff>327578</xdr:rowOff>
    </xdr:to>
    <xdr:pic>
      <xdr:nvPicPr>
        <xdr:cNvPr id="1827" name="Рисунок 18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351514328"/>
          <a:ext cx="2476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2721</xdr:row>
      <xdr:rowOff>8283</xdr:rowOff>
    </xdr:from>
    <xdr:to>
      <xdr:col>1</xdr:col>
      <xdr:colOff>578954</xdr:colOff>
      <xdr:row>2721</xdr:row>
      <xdr:rowOff>170208</xdr:rowOff>
    </xdr:to>
    <xdr:pic>
      <xdr:nvPicPr>
        <xdr:cNvPr id="1828" name="Рисунок 18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3517474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2723</xdr:row>
      <xdr:rowOff>16565</xdr:rowOff>
    </xdr:from>
    <xdr:to>
      <xdr:col>1</xdr:col>
      <xdr:colOff>615812</xdr:colOff>
      <xdr:row>2723</xdr:row>
      <xdr:rowOff>178490</xdr:rowOff>
    </xdr:to>
    <xdr:pic>
      <xdr:nvPicPr>
        <xdr:cNvPr id="1829" name="Рисунок 18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3521462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2725</xdr:row>
      <xdr:rowOff>198783</xdr:rowOff>
    </xdr:from>
    <xdr:to>
      <xdr:col>1</xdr:col>
      <xdr:colOff>582681</xdr:colOff>
      <xdr:row>2725</xdr:row>
      <xdr:rowOff>360708</xdr:rowOff>
    </xdr:to>
    <xdr:pic>
      <xdr:nvPicPr>
        <xdr:cNvPr id="1830" name="Рисунок 18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35271903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2727</xdr:row>
      <xdr:rowOff>41413</xdr:rowOff>
    </xdr:from>
    <xdr:to>
      <xdr:col>1</xdr:col>
      <xdr:colOff>590964</xdr:colOff>
      <xdr:row>2728</xdr:row>
      <xdr:rowOff>4556</xdr:rowOff>
    </xdr:to>
    <xdr:pic>
      <xdr:nvPicPr>
        <xdr:cNvPr id="1831" name="Рисунок 18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352952188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2729</xdr:row>
      <xdr:rowOff>74544</xdr:rowOff>
    </xdr:from>
    <xdr:to>
      <xdr:col>1</xdr:col>
      <xdr:colOff>624094</xdr:colOff>
      <xdr:row>2729</xdr:row>
      <xdr:rowOff>236469</xdr:rowOff>
    </xdr:to>
    <xdr:pic>
      <xdr:nvPicPr>
        <xdr:cNvPr id="1832" name="Рисунок 18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353375844"/>
          <a:ext cx="2762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2826</xdr:row>
      <xdr:rowOff>1670167</xdr:rowOff>
    </xdr:from>
    <xdr:to>
      <xdr:col>1</xdr:col>
      <xdr:colOff>604631</xdr:colOff>
      <xdr:row>2827</xdr:row>
      <xdr:rowOff>15417</xdr:rowOff>
    </xdr:to>
    <xdr:pic>
      <xdr:nvPicPr>
        <xdr:cNvPr id="1833" name="Рисунок 18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398624542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2829</xdr:row>
      <xdr:rowOff>198781</xdr:rowOff>
    </xdr:from>
    <xdr:to>
      <xdr:col>1</xdr:col>
      <xdr:colOff>614376</xdr:colOff>
      <xdr:row>2829</xdr:row>
      <xdr:rowOff>389282</xdr:rowOff>
    </xdr:to>
    <xdr:pic>
      <xdr:nvPicPr>
        <xdr:cNvPr id="1834" name="Рисунок 18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0035355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2831</xdr:row>
      <xdr:rowOff>0</xdr:rowOff>
    </xdr:from>
    <xdr:to>
      <xdr:col>1</xdr:col>
      <xdr:colOff>599246</xdr:colOff>
      <xdr:row>2831</xdr:row>
      <xdr:rowOff>161925</xdr:rowOff>
    </xdr:to>
    <xdr:pic>
      <xdr:nvPicPr>
        <xdr:cNvPr id="1835" name="Рисунок 18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0228837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2833</xdr:row>
      <xdr:rowOff>207065</xdr:rowOff>
    </xdr:from>
    <xdr:to>
      <xdr:col>1</xdr:col>
      <xdr:colOff>607529</xdr:colOff>
      <xdr:row>2833</xdr:row>
      <xdr:rowOff>368990</xdr:rowOff>
    </xdr:to>
    <xdr:pic>
      <xdr:nvPicPr>
        <xdr:cNvPr id="1836" name="Рисунок 18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042670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2835</xdr:row>
      <xdr:rowOff>8283</xdr:rowOff>
    </xdr:from>
    <xdr:to>
      <xdr:col>1</xdr:col>
      <xdr:colOff>607530</xdr:colOff>
      <xdr:row>2835</xdr:row>
      <xdr:rowOff>170208</xdr:rowOff>
    </xdr:to>
    <xdr:pic>
      <xdr:nvPicPr>
        <xdr:cNvPr id="1837" name="Рисунок 18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40619238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2837</xdr:row>
      <xdr:rowOff>140805</xdr:rowOff>
    </xdr:from>
    <xdr:to>
      <xdr:col>1</xdr:col>
      <xdr:colOff>607529</xdr:colOff>
      <xdr:row>2837</xdr:row>
      <xdr:rowOff>302730</xdr:rowOff>
    </xdr:to>
    <xdr:pic>
      <xdr:nvPicPr>
        <xdr:cNvPr id="1838" name="Рисунок 18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079536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2845</xdr:row>
      <xdr:rowOff>165653</xdr:rowOff>
    </xdr:from>
    <xdr:to>
      <xdr:col>1</xdr:col>
      <xdr:colOff>603802</xdr:colOff>
      <xdr:row>2845</xdr:row>
      <xdr:rowOff>327578</xdr:rowOff>
    </xdr:to>
    <xdr:pic>
      <xdr:nvPicPr>
        <xdr:cNvPr id="1839" name="Рисунок 18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41209332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2847</xdr:row>
      <xdr:rowOff>8283</xdr:rowOff>
    </xdr:from>
    <xdr:to>
      <xdr:col>1</xdr:col>
      <xdr:colOff>578954</xdr:colOff>
      <xdr:row>2847</xdr:row>
      <xdr:rowOff>170208</xdr:rowOff>
    </xdr:to>
    <xdr:pic>
      <xdr:nvPicPr>
        <xdr:cNvPr id="1840" name="Рисунок 18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1364093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2849</xdr:row>
      <xdr:rowOff>16565</xdr:rowOff>
    </xdr:from>
    <xdr:to>
      <xdr:col>1</xdr:col>
      <xdr:colOff>615812</xdr:colOff>
      <xdr:row>2849</xdr:row>
      <xdr:rowOff>178490</xdr:rowOff>
    </xdr:to>
    <xdr:pic>
      <xdr:nvPicPr>
        <xdr:cNvPr id="1841" name="Рисунок 184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155637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2851</xdr:row>
      <xdr:rowOff>198783</xdr:rowOff>
    </xdr:from>
    <xdr:to>
      <xdr:col>1</xdr:col>
      <xdr:colOff>582681</xdr:colOff>
      <xdr:row>2851</xdr:row>
      <xdr:rowOff>360708</xdr:rowOff>
    </xdr:to>
    <xdr:pic>
      <xdr:nvPicPr>
        <xdr:cNvPr id="1842" name="Рисунок 18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4173747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2853</xdr:row>
      <xdr:rowOff>41413</xdr:rowOff>
    </xdr:from>
    <xdr:to>
      <xdr:col>1</xdr:col>
      <xdr:colOff>590964</xdr:colOff>
      <xdr:row>2854</xdr:row>
      <xdr:rowOff>4556</xdr:rowOff>
    </xdr:to>
    <xdr:pic>
      <xdr:nvPicPr>
        <xdr:cNvPr id="1843" name="Рисунок 18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1919856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2855</xdr:row>
      <xdr:rowOff>74544</xdr:rowOff>
    </xdr:from>
    <xdr:to>
      <xdr:col>1</xdr:col>
      <xdr:colOff>624094</xdr:colOff>
      <xdr:row>2855</xdr:row>
      <xdr:rowOff>236469</xdr:rowOff>
    </xdr:to>
    <xdr:pic>
      <xdr:nvPicPr>
        <xdr:cNvPr id="1844" name="Рисунок 18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2086046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2863</xdr:row>
      <xdr:rowOff>99391</xdr:rowOff>
    </xdr:from>
    <xdr:to>
      <xdr:col>1</xdr:col>
      <xdr:colOff>562389</xdr:colOff>
      <xdr:row>2863</xdr:row>
      <xdr:rowOff>261316</xdr:rowOff>
    </xdr:to>
    <xdr:pic>
      <xdr:nvPicPr>
        <xdr:cNvPr id="1845" name="Рисунок 18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2483819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2865</xdr:row>
      <xdr:rowOff>91109</xdr:rowOff>
    </xdr:from>
    <xdr:to>
      <xdr:col>1</xdr:col>
      <xdr:colOff>529258</xdr:colOff>
      <xdr:row>2865</xdr:row>
      <xdr:rowOff>253034</xdr:rowOff>
    </xdr:to>
    <xdr:pic>
      <xdr:nvPicPr>
        <xdr:cNvPr id="1846" name="Рисунок 18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2630628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2867</xdr:row>
      <xdr:rowOff>33130</xdr:rowOff>
    </xdr:from>
    <xdr:to>
      <xdr:col>1</xdr:col>
      <xdr:colOff>574399</xdr:colOff>
      <xdr:row>2867</xdr:row>
      <xdr:rowOff>195055</xdr:rowOff>
    </xdr:to>
    <xdr:pic>
      <xdr:nvPicPr>
        <xdr:cNvPr id="1847" name="Рисунок 18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4281437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2869</xdr:row>
      <xdr:rowOff>331305</xdr:rowOff>
    </xdr:from>
    <xdr:to>
      <xdr:col>1</xdr:col>
      <xdr:colOff>599246</xdr:colOff>
      <xdr:row>2869</xdr:row>
      <xdr:rowOff>493230</xdr:rowOff>
    </xdr:to>
    <xdr:pic>
      <xdr:nvPicPr>
        <xdr:cNvPr id="1848" name="Рисунок 18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301088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2871</xdr:row>
      <xdr:rowOff>157370</xdr:rowOff>
    </xdr:from>
    <xdr:to>
      <xdr:col>1</xdr:col>
      <xdr:colOff>624094</xdr:colOff>
      <xdr:row>2871</xdr:row>
      <xdr:rowOff>319295</xdr:rowOff>
    </xdr:to>
    <xdr:pic>
      <xdr:nvPicPr>
        <xdr:cNvPr id="1849" name="Рисунок 184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3205897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2873</xdr:row>
      <xdr:rowOff>124239</xdr:rowOff>
    </xdr:from>
    <xdr:to>
      <xdr:col>1</xdr:col>
      <xdr:colOff>615812</xdr:colOff>
      <xdr:row>2873</xdr:row>
      <xdr:rowOff>286164</xdr:rowOff>
    </xdr:to>
    <xdr:pic>
      <xdr:nvPicPr>
        <xdr:cNvPr id="1850" name="Рисунок 184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3382606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2881</xdr:row>
      <xdr:rowOff>99391</xdr:rowOff>
    </xdr:from>
    <xdr:to>
      <xdr:col>1</xdr:col>
      <xdr:colOff>562389</xdr:colOff>
      <xdr:row>2881</xdr:row>
      <xdr:rowOff>261316</xdr:rowOff>
    </xdr:to>
    <xdr:pic>
      <xdr:nvPicPr>
        <xdr:cNvPr id="1851" name="Рисунок 18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3776361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2883</xdr:row>
      <xdr:rowOff>91109</xdr:rowOff>
    </xdr:from>
    <xdr:to>
      <xdr:col>1</xdr:col>
      <xdr:colOff>529258</xdr:colOff>
      <xdr:row>2883</xdr:row>
      <xdr:rowOff>253034</xdr:rowOff>
    </xdr:to>
    <xdr:pic>
      <xdr:nvPicPr>
        <xdr:cNvPr id="1852" name="Рисунок 18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3923170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2885</xdr:row>
      <xdr:rowOff>33130</xdr:rowOff>
    </xdr:from>
    <xdr:to>
      <xdr:col>1</xdr:col>
      <xdr:colOff>574399</xdr:colOff>
      <xdr:row>2885</xdr:row>
      <xdr:rowOff>195055</xdr:rowOff>
    </xdr:to>
    <xdr:pic>
      <xdr:nvPicPr>
        <xdr:cNvPr id="1853" name="Рисунок 18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4410692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2887</xdr:row>
      <xdr:rowOff>331305</xdr:rowOff>
    </xdr:from>
    <xdr:to>
      <xdr:col>1</xdr:col>
      <xdr:colOff>599246</xdr:colOff>
      <xdr:row>2887</xdr:row>
      <xdr:rowOff>493230</xdr:rowOff>
    </xdr:to>
    <xdr:pic>
      <xdr:nvPicPr>
        <xdr:cNvPr id="1854" name="Рисунок 18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430342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2889</xdr:row>
      <xdr:rowOff>157370</xdr:rowOff>
    </xdr:from>
    <xdr:to>
      <xdr:col>1</xdr:col>
      <xdr:colOff>624094</xdr:colOff>
      <xdr:row>2889</xdr:row>
      <xdr:rowOff>319295</xdr:rowOff>
    </xdr:to>
    <xdr:pic>
      <xdr:nvPicPr>
        <xdr:cNvPr id="1855" name="Рисунок 18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4498439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2891</xdr:row>
      <xdr:rowOff>124239</xdr:rowOff>
    </xdr:from>
    <xdr:to>
      <xdr:col>1</xdr:col>
      <xdr:colOff>615812</xdr:colOff>
      <xdr:row>2891</xdr:row>
      <xdr:rowOff>286164</xdr:rowOff>
    </xdr:to>
    <xdr:pic>
      <xdr:nvPicPr>
        <xdr:cNvPr id="1856" name="Рисунок 18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4675148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2899</xdr:row>
      <xdr:rowOff>99391</xdr:rowOff>
    </xdr:from>
    <xdr:to>
      <xdr:col>1</xdr:col>
      <xdr:colOff>562389</xdr:colOff>
      <xdr:row>2899</xdr:row>
      <xdr:rowOff>261316</xdr:rowOff>
    </xdr:to>
    <xdr:pic>
      <xdr:nvPicPr>
        <xdr:cNvPr id="1857" name="Рисунок 18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5068904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2901</xdr:row>
      <xdr:rowOff>91109</xdr:rowOff>
    </xdr:from>
    <xdr:to>
      <xdr:col>1</xdr:col>
      <xdr:colOff>529258</xdr:colOff>
      <xdr:row>2901</xdr:row>
      <xdr:rowOff>253034</xdr:rowOff>
    </xdr:to>
    <xdr:pic>
      <xdr:nvPicPr>
        <xdr:cNvPr id="1858" name="Рисунок 18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5215713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2903</xdr:row>
      <xdr:rowOff>33130</xdr:rowOff>
    </xdr:from>
    <xdr:to>
      <xdr:col>1</xdr:col>
      <xdr:colOff>574399</xdr:colOff>
      <xdr:row>2903</xdr:row>
      <xdr:rowOff>195055</xdr:rowOff>
    </xdr:to>
    <xdr:pic>
      <xdr:nvPicPr>
        <xdr:cNvPr id="1859" name="Рисунок 18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4539946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2905</xdr:row>
      <xdr:rowOff>331305</xdr:rowOff>
    </xdr:from>
    <xdr:to>
      <xdr:col>1</xdr:col>
      <xdr:colOff>599246</xdr:colOff>
      <xdr:row>2905</xdr:row>
      <xdr:rowOff>493230</xdr:rowOff>
    </xdr:to>
    <xdr:pic>
      <xdr:nvPicPr>
        <xdr:cNvPr id="1860" name="Рисунок 18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559596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2907</xdr:row>
      <xdr:rowOff>157370</xdr:rowOff>
    </xdr:from>
    <xdr:to>
      <xdr:col>1</xdr:col>
      <xdr:colOff>624094</xdr:colOff>
      <xdr:row>2907</xdr:row>
      <xdr:rowOff>319295</xdr:rowOff>
    </xdr:to>
    <xdr:pic>
      <xdr:nvPicPr>
        <xdr:cNvPr id="1861" name="Рисунок 18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5790982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2909</xdr:row>
      <xdr:rowOff>124239</xdr:rowOff>
    </xdr:from>
    <xdr:to>
      <xdr:col>1</xdr:col>
      <xdr:colOff>615812</xdr:colOff>
      <xdr:row>2909</xdr:row>
      <xdr:rowOff>286164</xdr:rowOff>
    </xdr:to>
    <xdr:pic>
      <xdr:nvPicPr>
        <xdr:cNvPr id="1862" name="Рисунок 18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5967691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2917</xdr:row>
      <xdr:rowOff>99391</xdr:rowOff>
    </xdr:from>
    <xdr:to>
      <xdr:col>1</xdr:col>
      <xdr:colOff>562389</xdr:colOff>
      <xdr:row>2917</xdr:row>
      <xdr:rowOff>261316</xdr:rowOff>
    </xdr:to>
    <xdr:pic>
      <xdr:nvPicPr>
        <xdr:cNvPr id="1863" name="Рисунок 18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63395391"/>
          <a:ext cx="2476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2919</xdr:row>
      <xdr:rowOff>91109</xdr:rowOff>
    </xdr:from>
    <xdr:to>
      <xdr:col>1</xdr:col>
      <xdr:colOff>529258</xdr:colOff>
      <xdr:row>2919</xdr:row>
      <xdr:rowOff>253034</xdr:rowOff>
    </xdr:to>
    <xdr:pic>
      <xdr:nvPicPr>
        <xdr:cNvPr id="1864" name="Рисунок 18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64520584"/>
          <a:ext cx="2476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2921</xdr:row>
      <xdr:rowOff>33130</xdr:rowOff>
    </xdr:from>
    <xdr:to>
      <xdr:col>1</xdr:col>
      <xdr:colOff>574399</xdr:colOff>
      <xdr:row>2921</xdr:row>
      <xdr:rowOff>195055</xdr:rowOff>
    </xdr:to>
    <xdr:pic>
      <xdr:nvPicPr>
        <xdr:cNvPr id="1865" name="Рисунок 18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4648721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2923</xdr:row>
      <xdr:rowOff>331305</xdr:rowOff>
    </xdr:from>
    <xdr:to>
      <xdr:col>1</xdr:col>
      <xdr:colOff>599246</xdr:colOff>
      <xdr:row>2923</xdr:row>
      <xdr:rowOff>493230</xdr:rowOff>
    </xdr:to>
    <xdr:pic>
      <xdr:nvPicPr>
        <xdr:cNvPr id="1866" name="Рисунок 18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6541800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2925</xdr:row>
      <xdr:rowOff>157370</xdr:rowOff>
    </xdr:from>
    <xdr:to>
      <xdr:col>1</xdr:col>
      <xdr:colOff>624094</xdr:colOff>
      <xdr:row>2925</xdr:row>
      <xdr:rowOff>319295</xdr:rowOff>
    </xdr:to>
    <xdr:pic>
      <xdr:nvPicPr>
        <xdr:cNvPr id="1867" name="Рисунок 186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66444220"/>
          <a:ext cx="2762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2927</xdr:row>
      <xdr:rowOff>124239</xdr:rowOff>
    </xdr:from>
    <xdr:to>
      <xdr:col>1</xdr:col>
      <xdr:colOff>615812</xdr:colOff>
      <xdr:row>2927</xdr:row>
      <xdr:rowOff>286164</xdr:rowOff>
    </xdr:to>
    <xdr:pic>
      <xdr:nvPicPr>
        <xdr:cNvPr id="1868" name="Рисунок 186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66906389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293301</xdr:colOff>
      <xdr:row>2934</xdr:row>
      <xdr:rowOff>1670167</xdr:rowOff>
    </xdr:from>
    <xdr:to>
      <xdr:col>1</xdr:col>
      <xdr:colOff>604631</xdr:colOff>
      <xdr:row>2935</xdr:row>
      <xdr:rowOff>15417</xdr:rowOff>
    </xdr:to>
    <xdr:pic>
      <xdr:nvPicPr>
        <xdr:cNvPr id="1869" name="Рисунок 18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01" y="471147892"/>
          <a:ext cx="311330" cy="20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2937</xdr:row>
      <xdr:rowOff>198781</xdr:rowOff>
    </xdr:from>
    <xdr:to>
      <xdr:col>1</xdr:col>
      <xdr:colOff>614376</xdr:colOff>
      <xdr:row>2937</xdr:row>
      <xdr:rowOff>389282</xdr:rowOff>
    </xdr:to>
    <xdr:pic>
      <xdr:nvPicPr>
        <xdr:cNvPr id="1870" name="Рисунок 18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72876906"/>
          <a:ext cx="291355" cy="190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2939</xdr:row>
      <xdr:rowOff>0</xdr:rowOff>
    </xdr:from>
    <xdr:to>
      <xdr:col>1</xdr:col>
      <xdr:colOff>599246</xdr:colOff>
      <xdr:row>2939</xdr:row>
      <xdr:rowOff>161925</xdr:rowOff>
    </xdr:to>
    <xdr:pic>
      <xdr:nvPicPr>
        <xdr:cNvPr id="1871" name="Рисунок 187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4748117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2941</xdr:row>
      <xdr:rowOff>207065</xdr:rowOff>
    </xdr:from>
    <xdr:to>
      <xdr:col>1</xdr:col>
      <xdr:colOff>607529</xdr:colOff>
      <xdr:row>2941</xdr:row>
      <xdr:rowOff>368990</xdr:rowOff>
    </xdr:to>
    <xdr:pic>
      <xdr:nvPicPr>
        <xdr:cNvPr id="1872" name="Рисунок 18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7679044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331305</xdr:colOff>
      <xdr:row>2943</xdr:row>
      <xdr:rowOff>8283</xdr:rowOff>
    </xdr:from>
    <xdr:to>
      <xdr:col>1</xdr:col>
      <xdr:colOff>607530</xdr:colOff>
      <xdr:row>2943</xdr:row>
      <xdr:rowOff>170208</xdr:rowOff>
    </xdr:to>
    <xdr:pic>
      <xdr:nvPicPr>
        <xdr:cNvPr id="1873" name="Рисунок 18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5" y="47871573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2945</xdr:row>
      <xdr:rowOff>140805</xdr:rowOff>
    </xdr:from>
    <xdr:to>
      <xdr:col>1</xdr:col>
      <xdr:colOff>607529</xdr:colOff>
      <xdr:row>2945</xdr:row>
      <xdr:rowOff>302730</xdr:rowOff>
    </xdr:to>
    <xdr:pic>
      <xdr:nvPicPr>
        <xdr:cNvPr id="1874" name="Рисунок 18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04770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356152</xdr:colOff>
      <xdr:row>2953</xdr:row>
      <xdr:rowOff>165653</xdr:rowOff>
    </xdr:from>
    <xdr:to>
      <xdr:col>1</xdr:col>
      <xdr:colOff>603802</xdr:colOff>
      <xdr:row>2953</xdr:row>
      <xdr:rowOff>327578</xdr:rowOff>
    </xdr:to>
    <xdr:pic>
      <xdr:nvPicPr>
        <xdr:cNvPr id="1875" name="Рисунок 18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484616678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331304</xdr:colOff>
      <xdr:row>2955</xdr:row>
      <xdr:rowOff>8283</xdr:rowOff>
    </xdr:from>
    <xdr:to>
      <xdr:col>1</xdr:col>
      <xdr:colOff>578954</xdr:colOff>
      <xdr:row>2955</xdr:row>
      <xdr:rowOff>170208</xdr:rowOff>
    </xdr:to>
    <xdr:pic>
      <xdr:nvPicPr>
        <xdr:cNvPr id="1876" name="Рисунок 18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904" y="486164283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2957</xdr:row>
      <xdr:rowOff>16565</xdr:rowOff>
    </xdr:from>
    <xdr:to>
      <xdr:col>1</xdr:col>
      <xdr:colOff>615812</xdr:colOff>
      <xdr:row>2957</xdr:row>
      <xdr:rowOff>178490</xdr:rowOff>
    </xdr:to>
    <xdr:pic>
      <xdr:nvPicPr>
        <xdr:cNvPr id="1877" name="Рисунок 187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48808709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306456</xdr:colOff>
      <xdr:row>2959</xdr:row>
      <xdr:rowOff>198783</xdr:rowOff>
    </xdr:from>
    <xdr:to>
      <xdr:col>1</xdr:col>
      <xdr:colOff>582681</xdr:colOff>
      <xdr:row>2959</xdr:row>
      <xdr:rowOff>360708</xdr:rowOff>
    </xdr:to>
    <xdr:pic>
      <xdr:nvPicPr>
        <xdr:cNvPr id="1878" name="Рисунок 18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56" y="489898083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2961</xdr:row>
      <xdr:rowOff>41413</xdr:rowOff>
    </xdr:from>
    <xdr:to>
      <xdr:col>1</xdr:col>
      <xdr:colOff>590964</xdr:colOff>
      <xdr:row>2962</xdr:row>
      <xdr:rowOff>4556</xdr:rowOff>
    </xdr:to>
    <xdr:pic>
      <xdr:nvPicPr>
        <xdr:cNvPr id="1879" name="Рисунок 18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91721913"/>
          <a:ext cx="276225" cy="16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2963</xdr:row>
      <xdr:rowOff>74544</xdr:rowOff>
    </xdr:from>
    <xdr:to>
      <xdr:col>1</xdr:col>
      <xdr:colOff>624094</xdr:colOff>
      <xdr:row>2963</xdr:row>
      <xdr:rowOff>236469</xdr:rowOff>
    </xdr:to>
    <xdr:pic>
      <xdr:nvPicPr>
        <xdr:cNvPr id="1880" name="Рисунок 187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49338381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2971</xdr:row>
      <xdr:rowOff>99391</xdr:rowOff>
    </xdr:from>
    <xdr:to>
      <xdr:col>1</xdr:col>
      <xdr:colOff>562389</xdr:colOff>
      <xdr:row>2971</xdr:row>
      <xdr:rowOff>261316</xdr:rowOff>
    </xdr:to>
    <xdr:pic>
      <xdr:nvPicPr>
        <xdr:cNvPr id="1881" name="Рисунок 18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49736154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2973</xdr:row>
      <xdr:rowOff>91109</xdr:rowOff>
    </xdr:from>
    <xdr:to>
      <xdr:col>1</xdr:col>
      <xdr:colOff>529258</xdr:colOff>
      <xdr:row>2973</xdr:row>
      <xdr:rowOff>253034</xdr:rowOff>
    </xdr:to>
    <xdr:pic>
      <xdr:nvPicPr>
        <xdr:cNvPr id="1882" name="Рисунок 18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49882963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2975</xdr:row>
      <xdr:rowOff>33130</xdr:rowOff>
    </xdr:from>
    <xdr:to>
      <xdr:col>1</xdr:col>
      <xdr:colOff>574399</xdr:colOff>
      <xdr:row>2975</xdr:row>
      <xdr:rowOff>195055</xdr:rowOff>
    </xdr:to>
    <xdr:pic>
      <xdr:nvPicPr>
        <xdr:cNvPr id="1883" name="Рисунок 18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006671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2977</xdr:row>
      <xdr:rowOff>331305</xdr:rowOff>
    </xdr:from>
    <xdr:to>
      <xdr:col>1</xdr:col>
      <xdr:colOff>599246</xdr:colOff>
      <xdr:row>2977</xdr:row>
      <xdr:rowOff>493230</xdr:rowOff>
    </xdr:to>
    <xdr:pic>
      <xdr:nvPicPr>
        <xdr:cNvPr id="1884" name="Рисунок 18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026321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2979</xdr:row>
      <xdr:rowOff>157370</xdr:rowOff>
    </xdr:from>
    <xdr:to>
      <xdr:col>1</xdr:col>
      <xdr:colOff>624094</xdr:colOff>
      <xdr:row>2979</xdr:row>
      <xdr:rowOff>319295</xdr:rowOff>
    </xdr:to>
    <xdr:pic>
      <xdr:nvPicPr>
        <xdr:cNvPr id="1885" name="Рисунок 18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0458232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2981</xdr:row>
      <xdr:rowOff>124239</xdr:rowOff>
    </xdr:from>
    <xdr:to>
      <xdr:col>1</xdr:col>
      <xdr:colOff>615812</xdr:colOff>
      <xdr:row>2981</xdr:row>
      <xdr:rowOff>286164</xdr:rowOff>
    </xdr:to>
    <xdr:pic>
      <xdr:nvPicPr>
        <xdr:cNvPr id="1886" name="Рисунок 18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0634941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2989</xdr:row>
      <xdr:rowOff>99391</xdr:rowOff>
    </xdr:from>
    <xdr:to>
      <xdr:col>1</xdr:col>
      <xdr:colOff>562389</xdr:colOff>
      <xdr:row>2989</xdr:row>
      <xdr:rowOff>261316</xdr:rowOff>
    </xdr:to>
    <xdr:pic>
      <xdr:nvPicPr>
        <xdr:cNvPr id="1887" name="Рисунок 18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1028696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2991</xdr:row>
      <xdr:rowOff>91109</xdr:rowOff>
    </xdr:from>
    <xdr:to>
      <xdr:col>1</xdr:col>
      <xdr:colOff>529258</xdr:colOff>
      <xdr:row>2991</xdr:row>
      <xdr:rowOff>253034</xdr:rowOff>
    </xdr:to>
    <xdr:pic>
      <xdr:nvPicPr>
        <xdr:cNvPr id="1888" name="Рисунок 18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1175505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2993</xdr:row>
      <xdr:rowOff>33130</xdr:rowOff>
    </xdr:from>
    <xdr:to>
      <xdr:col>1</xdr:col>
      <xdr:colOff>574399</xdr:colOff>
      <xdr:row>2993</xdr:row>
      <xdr:rowOff>195055</xdr:rowOff>
    </xdr:to>
    <xdr:pic>
      <xdr:nvPicPr>
        <xdr:cNvPr id="1889" name="Рисунок 18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135925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2995</xdr:row>
      <xdr:rowOff>331305</xdr:rowOff>
    </xdr:from>
    <xdr:to>
      <xdr:col>1</xdr:col>
      <xdr:colOff>599246</xdr:colOff>
      <xdr:row>2995</xdr:row>
      <xdr:rowOff>493230</xdr:rowOff>
    </xdr:to>
    <xdr:pic>
      <xdr:nvPicPr>
        <xdr:cNvPr id="1890" name="Рисунок 18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155576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2997</xdr:row>
      <xdr:rowOff>157370</xdr:rowOff>
    </xdr:from>
    <xdr:to>
      <xdr:col>1</xdr:col>
      <xdr:colOff>624094</xdr:colOff>
      <xdr:row>2997</xdr:row>
      <xdr:rowOff>319295</xdr:rowOff>
    </xdr:to>
    <xdr:pic>
      <xdr:nvPicPr>
        <xdr:cNvPr id="1891" name="Рисунок 18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1750774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2999</xdr:row>
      <xdr:rowOff>124239</xdr:rowOff>
    </xdr:from>
    <xdr:to>
      <xdr:col>1</xdr:col>
      <xdr:colOff>615812</xdr:colOff>
      <xdr:row>2999</xdr:row>
      <xdr:rowOff>286164</xdr:rowOff>
    </xdr:to>
    <xdr:pic>
      <xdr:nvPicPr>
        <xdr:cNvPr id="1892" name="Рисунок 18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1927483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3007</xdr:row>
      <xdr:rowOff>99391</xdr:rowOff>
    </xdr:from>
    <xdr:to>
      <xdr:col>1</xdr:col>
      <xdr:colOff>562389</xdr:colOff>
      <xdr:row>3007</xdr:row>
      <xdr:rowOff>261316</xdr:rowOff>
    </xdr:to>
    <xdr:pic>
      <xdr:nvPicPr>
        <xdr:cNvPr id="1893" name="Рисунок 18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2321239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3009</xdr:row>
      <xdr:rowOff>91109</xdr:rowOff>
    </xdr:from>
    <xdr:to>
      <xdr:col>1</xdr:col>
      <xdr:colOff>529258</xdr:colOff>
      <xdr:row>3009</xdr:row>
      <xdr:rowOff>253034</xdr:rowOff>
    </xdr:to>
    <xdr:pic>
      <xdr:nvPicPr>
        <xdr:cNvPr id="1894" name="Рисунок 18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2468048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3011</xdr:row>
      <xdr:rowOff>33130</xdr:rowOff>
    </xdr:from>
    <xdr:to>
      <xdr:col>1</xdr:col>
      <xdr:colOff>574399</xdr:colOff>
      <xdr:row>3011</xdr:row>
      <xdr:rowOff>195055</xdr:rowOff>
    </xdr:to>
    <xdr:pic>
      <xdr:nvPicPr>
        <xdr:cNvPr id="1895" name="Рисунок 189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265179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3013</xdr:row>
      <xdr:rowOff>331305</xdr:rowOff>
    </xdr:from>
    <xdr:to>
      <xdr:col>1</xdr:col>
      <xdr:colOff>599246</xdr:colOff>
      <xdr:row>3013</xdr:row>
      <xdr:rowOff>493230</xdr:rowOff>
    </xdr:to>
    <xdr:pic>
      <xdr:nvPicPr>
        <xdr:cNvPr id="1896" name="Рисунок 18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284830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3015</xdr:row>
      <xdr:rowOff>157370</xdr:rowOff>
    </xdr:from>
    <xdr:to>
      <xdr:col>1</xdr:col>
      <xdr:colOff>624094</xdr:colOff>
      <xdr:row>3015</xdr:row>
      <xdr:rowOff>319295</xdr:rowOff>
    </xdr:to>
    <xdr:pic>
      <xdr:nvPicPr>
        <xdr:cNvPr id="1897" name="Рисунок 189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3043317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3017</xdr:row>
      <xdr:rowOff>124239</xdr:rowOff>
    </xdr:from>
    <xdr:to>
      <xdr:col>1</xdr:col>
      <xdr:colOff>615812</xdr:colOff>
      <xdr:row>3017</xdr:row>
      <xdr:rowOff>286164</xdr:rowOff>
    </xdr:to>
    <xdr:pic>
      <xdr:nvPicPr>
        <xdr:cNvPr id="1898" name="Рисунок 189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3220026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3025</xdr:row>
      <xdr:rowOff>99391</xdr:rowOff>
    </xdr:from>
    <xdr:to>
      <xdr:col>1</xdr:col>
      <xdr:colOff>562389</xdr:colOff>
      <xdr:row>3025</xdr:row>
      <xdr:rowOff>261316</xdr:rowOff>
    </xdr:to>
    <xdr:pic>
      <xdr:nvPicPr>
        <xdr:cNvPr id="1899" name="Рисунок 18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3613781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3027</xdr:row>
      <xdr:rowOff>91109</xdr:rowOff>
    </xdr:from>
    <xdr:to>
      <xdr:col>1</xdr:col>
      <xdr:colOff>529258</xdr:colOff>
      <xdr:row>3027</xdr:row>
      <xdr:rowOff>253034</xdr:rowOff>
    </xdr:to>
    <xdr:pic>
      <xdr:nvPicPr>
        <xdr:cNvPr id="1900" name="Рисунок 18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3760590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3029</xdr:row>
      <xdr:rowOff>33130</xdr:rowOff>
    </xdr:from>
    <xdr:to>
      <xdr:col>1</xdr:col>
      <xdr:colOff>574399</xdr:colOff>
      <xdr:row>3029</xdr:row>
      <xdr:rowOff>195055</xdr:rowOff>
    </xdr:to>
    <xdr:pic>
      <xdr:nvPicPr>
        <xdr:cNvPr id="1901" name="Рисунок 190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394434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3031</xdr:row>
      <xdr:rowOff>331305</xdr:rowOff>
    </xdr:from>
    <xdr:to>
      <xdr:col>1</xdr:col>
      <xdr:colOff>599246</xdr:colOff>
      <xdr:row>3031</xdr:row>
      <xdr:rowOff>493230</xdr:rowOff>
    </xdr:to>
    <xdr:pic>
      <xdr:nvPicPr>
        <xdr:cNvPr id="1902" name="Рисунок 19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414084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3033</xdr:row>
      <xdr:rowOff>157370</xdr:rowOff>
    </xdr:from>
    <xdr:to>
      <xdr:col>1</xdr:col>
      <xdr:colOff>624094</xdr:colOff>
      <xdr:row>3033</xdr:row>
      <xdr:rowOff>319295</xdr:rowOff>
    </xdr:to>
    <xdr:pic>
      <xdr:nvPicPr>
        <xdr:cNvPr id="1903" name="Рисунок 190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4335859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3035</xdr:row>
      <xdr:rowOff>124239</xdr:rowOff>
    </xdr:from>
    <xdr:to>
      <xdr:col>1</xdr:col>
      <xdr:colOff>615812</xdr:colOff>
      <xdr:row>3035</xdr:row>
      <xdr:rowOff>286164</xdr:rowOff>
    </xdr:to>
    <xdr:pic>
      <xdr:nvPicPr>
        <xdr:cNvPr id="1904" name="Рисунок 190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4512568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3043</xdr:row>
      <xdr:rowOff>99391</xdr:rowOff>
    </xdr:from>
    <xdr:to>
      <xdr:col>1</xdr:col>
      <xdr:colOff>562389</xdr:colOff>
      <xdr:row>3043</xdr:row>
      <xdr:rowOff>261316</xdr:rowOff>
    </xdr:to>
    <xdr:pic>
      <xdr:nvPicPr>
        <xdr:cNvPr id="1905" name="Рисунок 19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4906324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3045</xdr:row>
      <xdr:rowOff>91109</xdr:rowOff>
    </xdr:from>
    <xdr:to>
      <xdr:col>1</xdr:col>
      <xdr:colOff>529258</xdr:colOff>
      <xdr:row>3045</xdr:row>
      <xdr:rowOff>253034</xdr:rowOff>
    </xdr:to>
    <xdr:pic>
      <xdr:nvPicPr>
        <xdr:cNvPr id="1906" name="Рисунок 19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5053133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3047</xdr:row>
      <xdr:rowOff>33130</xdr:rowOff>
    </xdr:from>
    <xdr:to>
      <xdr:col>1</xdr:col>
      <xdr:colOff>574399</xdr:colOff>
      <xdr:row>3047</xdr:row>
      <xdr:rowOff>195055</xdr:rowOff>
    </xdr:to>
    <xdr:pic>
      <xdr:nvPicPr>
        <xdr:cNvPr id="1907" name="Рисунок 19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523688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3049</xdr:row>
      <xdr:rowOff>331305</xdr:rowOff>
    </xdr:from>
    <xdr:to>
      <xdr:col>1</xdr:col>
      <xdr:colOff>599246</xdr:colOff>
      <xdr:row>3049</xdr:row>
      <xdr:rowOff>493230</xdr:rowOff>
    </xdr:to>
    <xdr:pic>
      <xdr:nvPicPr>
        <xdr:cNvPr id="1908" name="Рисунок 19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543338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3051</xdr:row>
      <xdr:rowOff>157370</xdr:rowOff>
    </xdr:from>
    <xdr:to>
      <xdr:col>1</xdr:col>
      <xdr:colOff>624094</xdr:colOff>
      <xdr:row>3051</xdr:row>
      <xdr:rowOff>319295</xdr:rowOff>
    </xdr:to>
    <xdr:pic>
      <xdr:nvPicPr>
        <xdr:cNvPr id="1909" name="Рисунок 19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5628402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3053</xdr:row>
      <xdr:rowOff>124239</xdr:rowOff>
    </xdr:from>
    <xdr:to>
      <xdr:col>1</xdr:col>
      <xdr:colOff>615812</xdr:colOff>
      <xdr:row>3053</xdr:row>
      <xdr:rowOff>286164</xdr:rowOff>
    </xdr:to>
    <xdr:pic>
      <xdr:nvPicPr>
        <xdr:cNvPr id="1910" name="Рисунок 19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5805111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3061</xdr:row>
      <xdr:rowOff>99391</xdr:rowOff>
    </xdr:from>
    <xdr:to>
      <xdr:col>1</xdr:col>
      <xdr:colOff>562389</xdr:colOff>
      <xdr:row>3061</xdr:row>
      <xdr:rowOff>261316</xdr:rowOff>
    </xdr:to>
    <xdr:pic>
      <xdr:nvPicPr>
        <xdr:cNvPr id="1911" name="Рисунок 19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61988666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3063</xdr:row>
      <xdr:rowOff>91109</xdr:rowOff>
    </xdr:from>
    <xdr:to>
      <xdr:col>1</xdr:col>
      <xdr:colOff>529258</xdr:colOff>
      <xdr:row>3063</xdr:row>
      <xdr:rowOff>253034</xdr:rowOff>
    </xdr:to>
    <xdr:pic>
      <xdr:nvPicPr>
        <xdr:cNvPr id="1912" name="Рисунок 19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63456759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3065</xdr:row>
      <xdr:rowOff>33130</xdr:rowOff>
    </xdr:from>
    <xdr:to>
      <xdr:col>1</xdr:col>
      <xdr:colOff>574399</xdr:colOff>
      <xdr:row>3065</xdr:row>
      <xdr:rowOff>195055</xdr:rowOff>
    </xdr:to>
    <xdr:pic>
      <xdr:nvPicPr>
        <xdr:cNvPr id="1913" name="Рисунок 19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6529425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3067</xdr:row>
      <xdr:rowOff>331305</xdr:rowOff>
    </xdr:from>
    <xdr:to>
      <xdr:col>1</xdr:col>
      <xdr:colOff>599246</xdr:colOff>
      <xdr:row>3067</xdr:row>
      <xdr:rowOff>493230</xdr:rowOff>
    </xdr:to>
    <xdr:pic>
      <xdr:nvPicPr>
        <xdr:cNvPr id="1914" name="Рисунок 19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6725930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3069</xdr:row>
      <xdr:rowOff>157370</xdr:rowOff>
    </xdr:from>
    <xdr:to>
      <xdr:col>1</xdr:col>
      <xdr:colOff>624094</xdr:colOff>
      <xdr:row>3069</xdr:row>
      <xdr:rowOff>319295</xdr:rowOff>
    </xdr:to>
    <xdr:pic>
      <xdr:nvPicPr>
        <xdr:cNvPr id="1915" name="Рисунок 19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6920944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3071</xdr:row>
      <xdr:rowOff>124239</xdr:rowOff>
    </xdr:from>
    <xdr:to>
      <xdr:col>1</xdr:col>
      <xdr:colOff>615812</xdr:colOff>
      <xdr:row>3071</xdr:row>
      <xdr:rowOff>286164</xdr:rowOff>
    </xdr:to>
    <xdr:pic>
      <xdr:nvPicPr>
        <xdr:cNvPr id="1916" name="Рисунок 19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70976539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3079</xdr:row>
      <xdr:rowOff>99391</xdr:rowOff>
    </xdr:from>
    <xdr:to>
      <xdr:col>1</xdr:col>
      <xdr:colOff>562389</xdr:colOff>
      <xdr:row>3079</xdr:row>
      <xdr:rowOff>261316</xdr:rowOff>
    </xdr:to>
    <xdr:pic>
      <xdr:nvPicPr>
        <xdr:cNvPr id="1917" name="Рисунок 19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57491409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3081</xdr:row>
      <xdr:rowOff>91109</xdr:rowOff>
    </xdr:from>
    <xdr:to>
      <xdr:col>1</xdr:col>
      <xdr:colOff>529258</xdr:colOff>
      <xdr:row>3081</xdr:row>
      <xdr:rowOff>253034</xdr:rowOff>
    </xdr:to>
    <xdr:pic>
      <xdr:nvPicPr>
        <xdr:cNvPr id="1918" name="Рисунок 19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57638218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3083</xdr:row>
      <xdr:rowOff>33130</xdr:rowOff>
    </xdr:from>
    <xdr:to>
      <xdr:col>1</xdr:col>
      <xdr:colOff>574399</xdr:colOff>
      <xdr:row>3083</xdr:row>
      <xdr:rowOff>195055</xdr:rowOff>
    </xdr:to>
    <xdr:pic>
      <xdr:nvPicPr>
        <xdr:cNvPr id="1919" name="Рисунок 19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5782196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3085</xdr:row>
      <xdr:rowOff>331305</xdr:rowOff>
    </xdr:from>
    <xdr:to>
      <xdr:col>1</xdr:col>
      <xdr:colOff>599246</xdr:colOff>
      <xdr:row>3085</xdr:row>
      <xdr:rowOff>493230</xdr:rowOff>
    </xdr:to>
    <xdr:pic>
      <xdr:nvPicPr>
        <xdr:cNvPr id="1920" name="Рисунок 19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5801847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3087</xdr:row>
      <xdr:rowOff>157370</xdr:rowOff>
    </xdr:from>
    <xdr:to>
      <xdr:col>1</xdr:col>
      <xdr:colOff>624094</xdr:colOff>
      <xdr:row>3087</xdr:row>
      <xdr:rowOff>319295</xdr:rowOff>
    </xdr:to>
    <xdr:pic>
      <xdr:nvPicPr>
        <xdr:cNvPr id="1921" name="Рисунок 19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58213487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3089</xdr:row>
      <xdr:rowOff>124239</xdr:rowOff>
    </xdr:from>
    <xdr:to>
      <xdr:col>1</xdr:col>
      <xdr:colOff>615812</xdr:colOff>
      <xdr:row>3089</xdr:row>
      <xdr:rowOff>286164</xdr:rowOff>
    </xdr:to>
    <xdr:pic>
      <xdr:nvPicPr>
        <xdr:cNvPr id="1922" name="Рисунок 19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58390196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2521</xdr:row>
      <xdr:rowOff>99391</xdr:rowOff>
    </xdr:from>
    <xdr:to>
      <xdr:col>1</xdr:col>
      <xdr:colOff>562389</xdr:colOff>
      <xdr:row>2521</xdr:row>
      <xdr:rowOff>261316</xdr:rowOff>
    </xdr:to>
    <xdr:pic>
      <xdr:nvPicPr>
        <xdr:cNvPr id="1923" name="Рисунок 19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39" y="256340941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2523</xdr:row>
      <xdr:rowOff>91109</xdr:rowOff>
    </xdr:from>
    <xdr:to>
      <xdr:col>1</xdr:col>
      <xdr:colOff>529258</xdr:colOff>
      <xdr:row>2523</xdr:row>
      <xdr:rowOff>253034</xdr:rowOff>
    </xdr:to>
    <xdr:pic>
      <xdr:nvPicPr>
        <xdr:cNvPr id="1924" name="Рисунок 19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" y="257809034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2525</xdr:row>
      <xdr:rowOff>33130</xdr:rowOff>
    </xdr:from>
    <xdr:to>
      <xdr:col>1</xdr:col>
      <xdr:colOff>574399</xdr:colOff>
      <xdr:row>2525</xdr:row>
      <xdr:rowOff>195055</xdr:rowOff>
    </xdr:to>
    <xdr:pic>
      <xdr:nvPicPr>
        <xdr:cNvPr id="1925" name="Рисунок 192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74" y="25964653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2527</xdr:row>
      <xdr:rowOff>331305</xdr:rowOff>
    </xdr:from>
    <xdr:to>
      <xdr:col>1</xdr:col>
      <xdr:colOff>599246</xdr:colOff>
      <xdr:row>2527</xdr:row>
      <xdr:rowOff>493230</xdr:rowOff>
    </xdr:to>
    <xdr:pic>
      <xdr:nvPicPr>
        <xdr:cNvPr id="1926" name="Рисунок 19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21" y="26161158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2529</xdr:row>
      <xdr:rowOff>157370</xdr:rowOff>
    </xdr:from>
    <xdr:to>
      <xdr:col>1</xdr:col>
      <xdr:colOff>624094</xdr:colOff>
      <xdr:row>2529</xdr:row>
      <xdr:rowOff>319295</xdr:rowOff>
    </xdr:to>
    <xdr:pic>
      <xdr:nvPicPr>
        <xdr:cNvPr id="1927" name="Рисунок 19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69" y="26356172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2531</xdr:row>
      <xdr:rowOff>124239</xdr:rowOff>
    </xdr:from>
    <xdr:to>
      <xdr:col>1</xdr:col>
      <xdr:colOff>615812</xdr:colOff>
      <xdr:row>2531</xdr:row>
      <xdr:rowOff>286164</xdr:rowOff>
    </xdr:to>
    <xdr:pic>
      <xdr:nvPicPr>
        <xdr:cNvPr id="1928" name="Рисунок 19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187" y="265328814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3097</xdr:row>
      <xdr:rowOff>99391</xdr:rowOff>
    </xdr:from>
    <xdr:to>
      <xdr:col>1</xdr:col>
      <xdr:colOff>562389</xdr:colOff>
      <xdr:row>3097</xdr:row>
      <xdr:rowOff>261316</xdr:rowOff>
    </xdr:to>
    <xdr:pic>
      <xdr:nvPicPr>
        <xdr:cNvPr id="1929" name="Рисунок 19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78436273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3099</xdr:row>
      <xdr:rowOff>91109</xdr:rowOff>
    </xdr:from>
    <xdr:to>
      <xdr:col>1</xdr:col>
      <xdr:colOff>529258</xdr:colOff>
      <xdr:row>3099</xdr:row>
      <xdr:rowOff>253034</xdr:rowOff>
    </xdr:to>
    <xdr:pic>
      <xdr:nvPicPr>
        <xdr:cNvPr id="1930" name="Рисунок 19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78831403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3101</xdr:row>
      <xdr:rowOff>33130</xdr:rowOff>
    </xdr:from>
    <xdr:to>
      <xdr:col>1</xdr:col>
      <xdr:colOff>574399</xdr:colOff>
      <xdr:row>3101</xdr:row>
      <xdr:rowOff>195055</xdr:rowOff>
    </xdr:to>
    <xdr:pic>
      <xdr:nvPicPr>
        <xdr:cNvPr id="1931" name="Рисунок 193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79176836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3103</xdr:row>
      <xdr:rowOff>331305</xdr:rowOff>
    </xdr:from>
    <xdr:to>
      <xdr:col>1</xdr:col>
      <xdr:colOff>599246</xdr:colOff>
      <xdr:row>3103</xdr:row>
      <xdr:rowOff>493230</xdr:rowOff>
    </xdr:to>
    <xdr:pic>
      <xdr:nvPicPr>
        <xdr:cNvPr id="1932" name="Рисунок 19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79745073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3105</xdr:row>
      <xdr:rowOff>157370</xdr:rowOff>
    </xdr:from>
    <xdr:to>
      <xdr:col>1</xdr:col>
      <xdr:colOff>624094</xdr:colOff>
      <xdr:row>3105</xdr:row>
      <xdr:rowOff>319295</xdr:rowOff>
    </xdr:to>
    <xdr:pic>
      <xdr:nvPicPr>
        <xdr:cNvPr id="1933" name="Рисунок 19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0107899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3107</xdr:row>
      <xdr:rowOff>124239</xdr:rowOff>
    </xdr:from>
    <xdr:to>
      <xdr:col>1</xdr:col>
      <xdr:colOff>615812</xdr:colOff>
      <xdr:row>3107</xdr:row>
      <xdr:rowOff>286164</xdr:rowOff>
    </xdr:to>
    <xdr:pic>
      <xdr:nvPicPr>
        <xdr:cNvPr id="1934" name="Рисунок 19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0478180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3115</xdr:row>
      <xdr:rowOff>99391</xdr:rowOff>
    </xdr:from>
    <xdr:to>
      <xdr:col>1</xdr:col>
      <xdr:colOff>562389</xdr:colOff>
      <xdr:row>3115</xdr:row>
      <xdr:rowOff>261316</xdr:rowOff>
    </xdr:to>
    <xdr:pic>
      <xdr:nvPicPr>
        <xdr:cNvPr id="1935" name="Рисунок 19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8206697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3117</xdr:row>
      <xdr:rowOff>91109</xdr:rowOff>
    </xdr:from>
    <xdr:to>
      <xdr:col>1</xdr:col>
      <xdr:colOff>529258</xdr:colOff>
      <xdr:row>3117</xdr:row>
      <xdr:rowOff>253034</xdr:rowOff>
    </xdr:to>
    <xdr:pic>
      <xdr:nvPicPr>
        <xdr:cNvPr id="1936" name="Рисунок 19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82462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3119</xdr:row>
      <xdr:rowOff>33130</xdr:rowOff>
    </xdr:from>
    <xdr:to>
      <xdr:col>1</xdr:col>
      <xdr:colOff>574399</xdr:colOff>
      <xdr:row>3119</xdr:row>
      <xdr:rowOff>195055</xdr:rowOff>
    </xdr:to>
    <xdr:pic>
      <xdr:nvPicPr>
        <xdr:cNvPr id="1937" name="Рисунок 19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8280754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3121</xdr:row>
      <xdr:rowOff>331305</xdr:rowOff>
    </xdr:from>
    <xdr:to>
      <xdr:col>1</xdr:col>
      <xdr:colOff>599246</xdr:colOff>
      <xdr:row>3121</xdr:row>
      <xdr:rowOff>493230</xdr:rowOff>
    </xdr:to>
    <xdr:pic>
      <xdr:nvPicPr>
        <xdr:cNvPr id="1938" name="Рисунок 19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83375779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3123</xdr:row>
      <xdr:rowOff>157370</xdr:rowOff>
    </xdr:from>
    <xdr:to>
      <xdr:col>1</xdr:col>
      <xdr:colOff>624094</xdr:colOff>
      <xdr:row>3123</xdr:row>
      <xdr:rowOff>319295</xdr:rowOff>
    </xdr:to>
    <xdr:pic>
      <xdr:nvPicPr>
        <xdr:cNvPr id="1939" name="Рисунок 19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373860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3125</xdr:row>
      <xdr:rowOff>124239</xdr:rowOff>
    </xdr:from>
    <xdr:to>
      <xdr:col>1</xdr:col>
      <xdr:colOff>615812</xdr:colOff>
      <xdr:row>3125</xdr:row>
      <xdr:rowOff>286164</xdr:rowOff>
    </xdr:to>
    <xdr:pic>
      <xdr:nvPicPr>
        <xdr:cNvPr id="1940" name="Рисунок 19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4108886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3133</xdr:row>
      <xdr:rowOff>99391</xdr:rowOff>
    </xdr:from>
    <xdr:to>
      <xdr:col>1</xdr:col>
      <xdr:colOff>562389</xdr:colOff>
      <xdr:row>3133</xdr:row>
      <xdr:rowOff>261316</xdr:rowOff>
    </xdr:to>
    <xdr:pic>
      <xdr:nvPicPr>
        <xdr:cNvPr id="1941" name="Рисунок 19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8206697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3135</xdr:row>
      <xdr:rowOff>91109</xdr:rowOff>
    </xdr:from>
    <xdr:to>
      <xdr:col>1</xdr:col>
      <xdr:colOff>529258</xdr:colOff>
      <xdr:row>3135</xdr:row>
      <xdr:rowOff>253034</xdr:rowOff>
    </xdr:to>
    <xdr:pic>
      <xdr:nvPicPr>
        <xdr:cNvPr id="1942" name="Рисунок 19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82462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3137</xdr:row>
      <xdr:rowOff>33130</xdr:rowOff>
    </xdr:from>
    <xdr:to>
      <xdr:col>1</xdr:col>
      <xdr:colOff>574399</xdr:colOff>
      <xdr:row>3137</xdr:row>
      <xdr:rowOff>195055</xdr:rowOff>
    </xdr:to>
    <xdr:pic>
      <xdr:nvPicPr>
        <xdr:cNvPr id="1943" name="Рисунок 19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8280754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3139</xdr:row>
      <xdr:rowOff>331305</xdr:rowOff>
    </xdr:from>
    <xdr:to>
      <xdr:col>1</xdr:col>
      <xdr:colOff>599246</xdr:colOff>
      <xdr:row>3139</xdr:row>
      <xdr:rowOff>493230</xdr:rowOff>
    </xdr:to>
    <xdr:pic>
      <xdr:nvPicPr>
        <xdr:cNvPr id="1944" name="Рисунок 19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83375779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3141</xdr:row>
      <xdr:rowOff>157370</xdr:rowOff>
    </xdr:from>
    <xdr:to>
      <xdr:col>1</xdr:col>
      <xdr:colOff>624094</xdr:colOff>
      <xdr:row>3141</xdr:row>
      <xdr:rowOff>319295</xdr:rowOff>
    </xdr:to>
    <xdr:pic>
      <xdr:nvPicPr>
        <xdr:cNvPr id="1945" name="Рисунок 19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373860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3143</xdr:row>
      <xdr:rowOff>124239</xdr:rowOff>
    </xdr:from>
    <xdr:to>
      <xdr:col>1</xdr:col>
      <xdr:colOff>615812</xdr:colOff>
      <xdr:row>3143</xdr:row>
      <xdr:rowOff>286164</xdr:rowOff>
    </xdr:to>
    <xdr:pic>
      <xdr:nvPicPr>
        <xdr:cNvPr id="1946" name="Рисунок 19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4108886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3151</xdr:row>
      <xdr:rowOff>99391</xdr:rowOff>
    </xdr:from>
    <xdr:to>
      <xdr:col>1</xdr:col>
      <xdr:colOff>562389</xdr:colOff>
      <xdr:row>3151</xdr:row>
      <xdr:rowOff>261316</xdr:rowOff>
    </xdr:to>
    <xdr:pic>
      <xdr:nvPicPr>
        <xdr:cNvPr id="1947" name="Рисунок 19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8206697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3153</xdr:row>
      <xdr:rowOff>91109</xdr:rowOff>
    </xdr:from>
    <xdr:to>
      <xdr:col>1</xdr:col>
      <xdr:colOff>529258</xdr:colOff>
      <xdr:row>3153</xdr:row>
      <xdr:rowOff>253034</xdr:rowOff>
    </xdr:to>
    <xdr:pic>
      <xdr:nvPicPr>
        <xdr:cNvPr id="1948" name="Рисунок 19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82462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3155</xdr:row>
      <xdr:rowOff>33130</xdr:rowOff>
    </xdr:from>
    <xdr:to>
      <xdr:col>1</xdr:col>
      <xdr:colOff>574399</xdr:colOff>
      <xdr:row>3155</xdr:row>
      <xdr:rowOff>195055</xdr:rowOff>
    </xdr:to>
    <xdr:pic>
      <xdr:nvPicPr>
        <xdr:cNvPr id="1949" name="Рисунок 19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8280754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3157</xdr:row>
      <xdr:rowOff>331305</xdr:rowOff>
    </xdr:from>
    <xdr:to>
      <xdr:col>1</xdr:col>
      <xdr:colOff>599246</xdr:colOff>
      <xdr:row>3157</xdr:row>
      <xdr:rowOff>493230</xdr:rowOff>
    </xdr:to>
    <xdr:pic>
      <xdr:nvPicPr>
        <xdr:cNvPr id="1950" name="Рисунок 19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83375779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3159</xdr:row>
      <xdr:rowOff>157370</xdr:rowOff>
    </xdr:from>
    <xdr:to>
      <xdr:col>1</xdr:col>
      <xdr:colOff>624094</xdr:colOff>
      <xdr:row>3159</xdr:row>
      <xdr:rowOff>319295</xdr:rowOff>
    </xdr:to>
    <xdr:pic>
      <xdr:nvPicPr>
        <xdr:cNvPr id="1951" name="Рисунок 195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373860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3161</xdr:row>
      <xdr:rowOff>124239</xdr:rowOff>
    </xdr:from>
    <xdr:to>
      <xdr:col>1</xdr:col>
      <xdr:colOff>615812</xdr:colOff>
      <xdr:row>3161</xdr:row>
      <xdr:rowOff>286164</xdr:rowOff>
    </xdr:to>
    <xdr:pic>
      <xdr:nvPicPr>
        <xdr:cNvPr id="1952" name="Рисунок 195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4108886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3169</xdr:row>
      <xdr:rowOff>99391</xdr:rowOff>
    </xdr:from>
    <xdr:to>
      <xdr:col>1</xdr:col>
      <xdr:colOff>562389</xdr:colOff>
      <xdr:row>3169</xdr:row>
      <xdr:rowOff>261316</xdr:rowOff>
    </xdr:to>
    <xdr:pic>
      <xdr:nvPicPr>
        <xdr:cNvPr id="1953" name="Рисунок 19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8206697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3171</xdr:row>
      <xdr:rowOff>91109</xdr:rowOff>
    </xdr:from>
    <xdr:to>
      <xdr:col>1</xdr:col>
      <xdr:colOff>529258</xdr:colOff>
      <xdr:row>3171</xdr:row>
      <xdr:rowOff>253034</xdr:rowOff>
    </xdr:to>
    <xdr:pic>
      <xdr:nvPicPr>
        <xdr:cNvPr id="1954" name="Рисунок 19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82462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3173</xdr:row>
      <xdr:rowOff>33130</xdr:rowOff>
    </xdr:from>
    <xdr:to>
      <xdr:col>1</xdr:col>
      <xdr:colOff>574399</xdr:colOff>
      <xdr:row>3173</xdr:row>
      <xdr:rowOff>195055</xdr:rowOff>
    </xdr:to>
    <xdr:pic>
      <xdr:nvPicPr>
        <xdr:cNvPr id="1955" name="Рисунок 195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8280754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3175</xdr:row>
      <xdr:rowOff>331305</xdr:rowOff>
    </xdr:from>
    <xdr:to>
      <xdr:col>1</xdr:col>
      <xdr:colOff>599246</xdr:colOff>
      <xdr:row>3175</xdr:row>
      <xdr:rowOff>493230</xdr:rowOff>
    </xdr:to>
    <xdr:pic>
      <xdr:nvPicPr>
        <xdr:cNvPr id="1956" name="Рисунок 19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83375779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3177</xdr:row>
      <xdr:rowOff>157370</xdr:rowOff>
    </xdr:from>
    <xdr:to>
      <xdr:col>1</xdr:col>
      <xdr:colOff>624094</xdr:colOff>
      <xdr:row>3177</xdr:row>
      <xdr:rowOff>319295</xdr:rowOff>
    </xdr:to>
    <xdr:pic>
      <xdr:nvPicPr>
        <xdr:cNvPr id="1957" name="Рисунок 19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373860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3179</xdr:row>
      <xdr:rowOff>124239</xdr:rowOff>
    </xdr:from>
    <xdr:to>
      <xdr:col>1</xdr:col>
      <xdr:colOff>615812</xdr:colOff>
      <xdr:row>3179</xdr:row>
      <xdr:rowOff>286164</xdr:rowOff>
    </xdr:to>
    <xdr:pic>
      <xdr:nvPicPr>
        <xdr:cNvPr id="1958" name="Рисунок 195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4108886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3187</xdr:row>
      <xdr:rowOff>99391</xdr:rowOff>
    </xdr:from>
    <xdr:to>
      <xdr:col>1</xdr:col>
      <xdr:colOff>562389</xdr:colOff>
      <xdr:row>3187</xdr:row>
      <xdr:rowOff>261316</xdr:rowOff>
    </xdr:to>
    <xdr:pic>
      <xdr:nvPicPr>
        <xdr:cNvPr id="1959" name="Рисунок 19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68206697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3189</xdr:row>
      <xdr:rowOff>91109</xdr:rowOff>
    </xdr:from>
    <xdr:to>
      <xdr:col>1</xdr:col>
      <xdr:colOff>529258</xdr:colOff>
      <xdr:row>3189</xdr:row>
      <xdr:rowOff>253034</xdr:rowOff>
    </xdr:to>
    <xdr:pic>
      <xdr:nvPicPr>
        <xdr:cNvPr id="1960" name="Рисунок 19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6824621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3191</xdr:row>
      <xdr:rowOff>33130</xdr:rowOff>
    </xdr:from>
    <xdr:to>
      <xdr:col>1</xdr:col>
      <xdr:colOff>574399</xdr:colOff>
      <xdr:row>3191</xdr:row>
      <xdr:rowOff>195055</xdr:rowOff>
    </xdr:to>
    <xdr:pic>
      <xdr:nvPicPr>
        <xdr:cNvPr id="1961" name="Рисунок 19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682807542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3193</xdr:row>
      <xdr:rowOff>331305</xdr:rowOff>
    </xdr:from>
    <xdr:to>
      <xdr:col>1</xdr:col>
      <xdr:colOff>599246</xdr:colOff>
      <xdr:row>3193</xdr:row>
      <xdr:rowOff>493230</xdr:rowOff>
    </xdr:to>
    <xdr:pic>
      <xdr:nvPicPr>
        <xdr:cNvPr id="1962" name="Рисунок 19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683375779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3195</xdr:row>
      <xdr:rowOff>157370</xdr:rowOff>
    </xdr:from>
    <xdr:to>
      <xdr:col>1</xdr:col>
      <xdr:colOff>624094</xdr:colOff>
      <xdr:row>3195</xdr:row>
      <xdr:rowOff>319295</xdr:rowOff>
    </xdr:to>
    <xdr:pic>
      <xdr:nvPicPr>
        <xdr:cNvPr id="1963" name="Рисунок 19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68373860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3197</xdr:row>
      <xdr:rowOff>124239</xdr:rowOff>
    </xdr:from>
    <xdr:to>
      <xdr:col>1</xdr:col>
      <xdr:colOff>615812</xdr:colOff>
      <xdr:row>3197</xdr:row>
      <xdr:rowOff>286164</xdr:rowOff>
    </xdr:to>
    <xdr:pic>
      <xdr:nvPicPr>
        <xdr:cNvPr id="1964" name="Рисунок 19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684108886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314739</xdr:colOff>
      <xdr:row>3205</xdr:row>
      <xdr:rowOff>99391</xdr:rowOff>
    </xdr:from>
    <xdr:to>
      <xdr:col>1</xdr:col>
      <xdr:colOff>562389</xdr:colOff>
      <xdr:row>3205</xdr:row>
      <xdr:rowOff>261316</xdr:rowOff>
    </xdr:to>
    <xdr:pic>
      <xdr:nvPicPr>
        <xdr:cNvPr id="1965" name="Рисунок 19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57" y="700220509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281608</xdr:colOff>
      <xdr:row>3207</xdr:row>
      <xdr:rowOff>91109</xdr:rowOff>
    </xdr:from>
    <xdr:to>
      <xdr:col>1</xdr:col>
      <xdr:colOff>529258</xdr:colOff>
      <xdr:row>3207</xdr:row>
      <xdr:rowOff>253034</xdr:rowOff>
    </xdr:to>
    <xdr:pic>
      <xdr:nvPicPr>
        <xdr:cNvPr id="1966" name="Рисунок 19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26" y="700615638"/>
          <a:ext cx="2476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298174</xdr:colOff>
      <xdr:row>3209</xdr:row>
      <xdr:rowOff>33130</xdr:rowOff>
    </xdr:from>
    <xdr:to>
      <xdr:col>1</xdr:col>
      <xdr:colOff>574399</xdr:colOff>
      <xdr:row>3209</xdr:row>
      <xdr:rowOff>195055</xdr:rowOff>
    </xdr:to>
    <xdr:pic>
      <xdr:nvPicPr>
        <xdr:cNvPr id="1967" name="Рисунок 19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92" y="700961071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323021</xdr:colOff>
      <xdr:row>3211</xdr:row>
      <xdr:rowOff>331305</xdr:rowOff>
    </xdr:from>
    <xdr:to>
      <xdr:col>1</xdr:col>
      <xdr:colOff>599246</xdr:colOff>
      <xdr:row>3211</xdr:row>
      <xdr:rowOff>493230</xdr:rowOff>
    </xdr:to>
    <xdr:pic>
      <xdr:nvPicPr>
        <xdr:cNvPr id="1968" name="Рисунок 19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39" y="701529308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347869</xdr:colOff>
      <xdr:row>3213</xdr:row>
      <xdr:rowOff>157370</xdr:rowOff>
    </xdr:from>
    <xdr:to>
      <xdr:col>1</xdr:col>
      <xdr:colOff>624094</xdr:colOff>
      <xdr:row>3213</xdr:row>
      <xdr:rowOff>319295</xdr:rowOff>
    </xdr:to>
    <xdr:pic>
      <xdr:nvPicPr>
        <xdr:cNvPr id="1969" name="Рисунок 19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87" y="701892135"/>
          <a:ext cx="276225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3215</xdr:row>
      <xdr:rowOff>124239</xdr:rowOff>
    </xdr:from>
    <xdr:to>
      <xdr:col>1</xdr:col>
      <xdr:colOff>615812</xdr:colOff>
      <xdr:row>3215</xdr:row>
      <xdr:rowOff>286164</xdr:rowOff>
    </xdr:to>
    <xdr:pic>
      <xdr:nvPicPr>
        <xdr:cNvPr id="1970" name="Рисунок 19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705" y="702262415"/>
          <a:ext cx="2762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26"/>
  <sheetViews>
    <sheetView tabSelected="1" view="pageBreakPreview" zoomScale="55" zoomScaleNormal="55" zoomScaleSheetLayoutView="55" zoomScalePageLayoutView="70" workbookViewId="0">
      <selection activeCell="A2" sqref="A2:O2"/>
    </sheetView>
  </sheetViews>
  <sheetFormatPr defaultRowHeight="15.75" x14ac:dyDescent="0.25"/>
  <cols>
    <col min="1" max="1" width="9.140625" style="36"/>
    <col min="2" max="2" width="93.42578125" style="3" customWidth="1"/>
    <col min="3" max="3" width="13.85546875" style="3" bestFit="1" customWidth="1"/>
    <col min="4" max="4" width="14.5703125" style="3" bestFit="1" customWidth="1"/>
    <col min="5" max="5" width="13.85546875" style="3" bestFit="1" customWidth="1"/>
    <col min="6" max="14" width="14.5703125" style="3" bestFit="1" customWidth="1"/>
    <col min="15" max="15" width="13.7109375" style="3" bestFit="1" customWidth="1"/>
    <col min="16" max="16384" width="9.140625" style="3"/>
  </cols>
  <sheetData>
    <row r="1" spans="1:15" x14ac:dyDescent="0.25">
      <c r="O1" s="37" t="s">
        <v>236</v>
      </c>
    </row>
    <row r="2" spans="1:15" ht="18.7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6" t="s">
        <v>22</v>
      </c>
      <c r="B4" s="7" t="s">
        <v>1</v>
      </c>
      <c r="C4" s="7" t="s">
        <v>2</v>
      </c>
      <c r="D4" s="7"/>
      <c r="E4" s="7"/>
      <c r="F4" s="7" t="s">
        <v>3</v>
      </c>
      <c r="G4" s="7"/>
      <c r="H4" s="7"/>
      <c r="I4" s="7" t="s">
        <v>4</v>
      </c>
      <c r="J4" s="7"/>
      <c r="K4" s="7"/>
      <c r="L4" s="7" t="s">
        <v>5</v>
      </c>
      <c r="M4" s="7"/>
      <c r="N4" s="7"/>
      <c r="O4" s="7" t="s">
        <v>6</v>
      </c>
    </row>
    <row r="5" spans="1:15" x14ac:dyDescent="0.25">
      <c r="A5" s="6"/>
      <c r="B5" s="7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/>
    </row>
    <row r="6" spans="1:15" x14ac:dyDescent="0.25">
      <c r="A6" s="2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6" t="s">
        <v>94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5">
      <c r="A8" s="6" t="s">
        <v>8</v>
      </c>
      <c r="B8" s="8" t="s">
        <v>92</v>
      </c>
      <c r="C8" s="9">
        <v>7320</v>
      </c>
      <c r="D8" s="9">
        <v>5380</v>
      </c>
      <c r="E8" s="9">
        <v>7000</v>
      </c>
      <c r="F8" s="9">
        <v>4700</v>
      </c>
      <c r="G8" s="9">
        <v>5600</v>
      </c>
      <c r="H8" s="9">
        <v>4200</v>
      </c>
      <c r="I8" s="9">
        <v>100</v>
      </c>
      <c r="J8" s="9">
        <v>2500</v>
      </c>
      <c r="K8" s="9">
        <v>2540</v>
      </c>
      <c r="L8" s="9">
        <v>4560</v>
      </c>
      <c r="M8" s="9">
        <v>6800</v>
      </c>
      <c r="N8" s="9">
        <v>4720</v>
      </c>
      <c r="O8" s="10">
        <f>SUM(C8:N8)</f>
        <v>55420</v>
      </c>
    </row>
    <row r="9" spans="1:15" x14ac:dyDescent="0.25">
      <c r="A9" s="6" t="s">
        <v>9</v>
      </c>
      <c r="B9" s="8" t="s">
        <v>93</v>
      </c>
      <c r="C9" s="7">
        <f>SUM(C10:C21)</f>
        <v>872</v>
      </c>
      <c r="D9" s="7">
        <f t="shared" ref="D9:O9" si="0">SUM(D10:D21)</f>
        <v>1704</v>
      </c>
      <c r="E9" s="7">
        <f t="shared" si="0"/>
        <v>1924</v>
      </c>
      <c r="F9" s="7">
        <f t="shared" si="0"/>
        <v>1465</v>
      </c>
      <c r="G9" s="7">
        <f t="shared" si="0"/>
        <v>1995</v>
      </c>
      <c r="H9" s="7">
        <f t="shared" si="0"/>
        <v>2019</v>
      </c>
      <c r="I9" s="7">
        <f t="shared" si="0"/>
        <v>-460</v>
      </c>
      <c r="J9" s="7">
        <f t="shared" si="0"/>
        <v>687</v>
      </c>
      <c r="K9" s="7">
        <f t="shared" si="0"/>
        <v>1749</v>
      </c>
      <c r="L9" s="7">
        <f t="shared" si="0"/>
        <v>1594</v>
      </c>
      <c r="M9" s="7">
        <f t="shared" si="0"/>
        <v>1431</v>
      </c>
      <c r="N9" s="7">
        <f t="shared" si="0"/>
        <v>1679</v>
      </c>
      <c r="O9" s="7">
        <f t="shared" si="0"/>
        <v>16659</v>
      </c>
    </row>
    <row r="10" spans="1:15" ht="31.5" x14ac:dyDescent="0.25">
      <c r="A10" s="6" t="s">
        <v>10</v>
      </c>
      <c r="B10" s="11" t="s">
        <v>95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x14ac:dyDescent="0.25">
      <c r="A11" s="6"/>
      <c r="B11" s="1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31.5" x14ac:dyDescent="0.25">
      <c r="A12" s="6" t="s">
        <v>11</v>
      </c>
      <c r="B12" s="11" t="s">
        <v>96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f>SUM(C12:N13)</f>
        <v>0</v>
      </c>
    </row>
    <row r="13" spans="1:15" x14ac:dyDescent="0.25">
      <c r="A13" s="6"/>
      <c r="B13" s="1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31.5" x14ac:dyDescent="0.25">
      <c r="A14" s="6" t="s">
        <v>12</v>
      </c>
      <c r="B14" s="11" t="s">
        <v>97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6"/>
      <c r="B15" s="1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1.5" x14ac:dyDescent="0.25">
      <c r="A16" s="6" t="s">
        <v>13</v>
      </c>
      <c r="B16" s="11" t="s">
        <v>98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6"/>
      <c r="B17" s="11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31.5" x14ac:dyDescent="0.25">
      <c r="A18" s="6" t="s">
        <v>14</v>
      </c>
      <c r="B18" s="12" t="s">
        <v>99</v>
      </c>
      <c r="C18" s="9">
        <v>872</v>
      </c>
      <c r="D18" s="9">
        <v>1704</v>
      </c>
      <c r="E18" s="9">
        <v>1924</v>
      </c>
      <c r="F18" s="9">
        <v>1465</v>
      </c>
      <c r="G18" s="9">
        <v>1995</v>
      </c>
      <c r="H18" s="9">
        <v>2019</v>
      </c>
      <c r="I18" s="9">
        <v>-460</v>
      </c>
      <c r="J18" s="9">
        <v>687</v>
      </c>
      <c r="K18" s="9">
        <v>1749</v>
      </c>
      <c r="L18" s="9">
        <v>1594</v>
      </c>
      <c r="M18" s="9">
        <v>1431</v>
      </c>
      <c r="N18" s="9">
        <v>1679</v>
      </c>
      <c r="O18" s="9">
        <f>SUM(C18:N18)</f>
        <v>16659</v>
      </c>
    </row>
    <row r="19" spans="1:15" x14ac:dyDescent="0.25">
      <c r="A19" s="6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31.5" x14ac:dyDescent="0.25">
      <c r="A20" s="6" t="s">
        <v>15</v>
      </c>
      <c r="B20" s="11" t="s">
        <v>100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5">
      <c r="A21" s="6"/>
      <c r="B21" s="1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 s="6" t="s">
        <v>16</v>
      </c>
      <c r="B22" s="8" t="s">
        <v>17</v>
      </c>
      <c r="C22" s="9">
        <v>6448</v>
      </c>
      <c r="D22" s="9">
        <v>3676</v>
      </c>
      <c r="E22" s="9">
        <v>5076</v>
      </c>
      <c r="F22" s="9">
        <v>3235</v>
      </c>
      <c r="G22" s="9">
        <v>3605</v>
      </c>
      <c r="H22" s="9">
        <v>2181</v>
      </c>
      <c r="I22" s="9">
        <v>560</v>
      </c>
      <c r="J22" s="9">
        <v>1813</v>
      </c>
      <c r="K22" s="9">
        <v>791</v>
      </c>
      <c r="L22" s="9">
        <v>2966</v>
      </c>
      <c r="M22" s="9">
        <v>5369</v>
      </c>
      <c r="N22" s="9">
        <v>3041</v>
      </c>
      <c r="O22" s="10">
        <f>SUM(C22:N22)</f>
        <v>38761</v>
      </c>
    </row>
    <row r="23" spans="1:15" x14ac:dyDescent="0.25">
      <c r="A23" s="6" t="s">
        <v>18</v>
      </c>
      <c r="B23" s="8" t="s">
        <v>19</v>
      </c>
      <c r="C23" s="13">
        <v>88.087431693989075</v>
      </c>
      <c r="D23" s="13">
        <v>68.327137546468407</v>
      </c>
      <c r="E23" s="13">
        <v>72.51428571428572</v>
      </c>
      <c r="F23" s="13">
        <v>68.829787234042556</v>
      </c>
      <c r="G23" s="13">
        <v>64.375</v>
      </c>
      <c r="H23" s="13">
        <v>51.928571428571431</v>
      </c>
      <c r="I23" s="13">
        <v>560</v>
      </c>
      <c r="J23" s="13">
        <v>72.52</v>
      </c>
      <c r="K23" s="13">
        <v>31.141732283464567</v>
      </c>
      <c r="L23" s="13">
        <v>65.043859649122808</v>
      </c>
      <c r="M23" s="13">
        <v>78.955882352941174</v>
      </c>
      <c r="N23" s="13">
        <v>64.427966101694921</v>
      </c>
      <c r="O23" s="14">
        <f>O22/O8</f>
        <v>0.69940454709491162</v>
      </c>
    </row>
    <row r="24" spans="1:15" x14ac:dyDescent="0.25">
      <c r="A24" s="2" t="s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6" t="s">
        <v>94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6" t="s">
        <v>8</v>
      </c>
      <c r="B26" s="8" t="s">
        <v>92</v>
      </c>
      <c r="C26" s="9">
        <v>8880</v>
      </c>
      <c r="D26" s="9">
        <v>6020</v>
      </c>
      <c r="E26" s="9">
        <v>7340</v>
      </c>
      <c r="F26" s="9">
        <v>5040</v>
      </c>
      <c r="G26" s="9">
        <v>4560</v>
      </c>
      <c r="H26" s="9">
        <v>6200</v>
      </c>
      <c r="I26" s="9">
        <v>2480</v>
      </c>
      <c r="J26" s="9">
        <v>5780</v>
      </c>
      <c r="K26" s="9">
        <v>1780</v>
      </c>
      <c r="L26" s="9">
        <v>9160</v>
      </c>
      <c r="M26" s="9">
        <v>6740</v>
      </c>
      <c r="N26" s="9">
        <v>6880</v>
      </c>
      <c r="O26" s="10">
        <f>SUM(C26:N26)</f>
        <v>70860</v>
      </c>
    </row>
    <row r="27" spans="1:15" x14ac:dyDescent="0.25">
      <c r="A27" s="6" t="s">
        <v>9</v>
      </c>
      <c r="B27" s="8" t="s">
        <v>93</v>
      </c>
      <c r="C27" s="10">
        <f>SUM(C28:C39)</f>
        <v>3612</v>
      </c>
      <c r="D27" s="10">
        <f t="shared" ref="D27" si="1">SUM(D28:D39)</f>
        <v>3966</v>
      </c>
      <c r="E27" s="10">
        <f t="shared" ref="E27" si="2">SUM(E28:E39)</f>
        <v>4951</v>
      </c>
      <c r="F27" s="10">
        <f t="shared" ref="F27" si="3">SUM(F28:F39)</f>
        <v>4069</v>
      </c>
      <c r="G27" s="10">
        <f t="shared" ref="G27" si="4">SUM(G28:G39)</f>
        <v>4115</v>
      </c>
      <c r="H27" s="10">
        <f t="shared" ref="H27" si="5">SUM(H28:H39)</f>
        <v>6541.08</v>
      </c>
      <c r="I27" s="10">
        <f t="shared" ref="I27" si="6">SUM(I28:I39)</f>
        <v>-1627.48</v>
      </c>
      <c r="J27" s="10">
        <f t="shared" ref="J27" si="7">SUM(J28:J39)</f>
        <v>1863.49</v>
      </c>
      <c r="K27" s="10">
        <f t="shared" ref="K27" si="8">SUM(K28:K39)</f>
        <v>520.5</v>
      </c>
      <c r="L27" s="10">
        <f t="shared" ref="L27" si="9">SUM(L28:L39)</f>
        <v>1990.05</v>
      </c>
      <c r="M27" s="10">
        <f t="shared" ref="M27" si="10">SUM(M28:M39)</f>
        <v>3631.0299999999997</v>
      </c>
      <c r="N27" s="10">
        <f t="shared" ref="N27" si="11">SUM(N28:N39)</f>
        <v>3682.08</v>
      </c>
      <c r="O27" s="10">
        <f t="shared" ref="O27" si="12">SUM(O28:O39)</f>
        <v>37313.75</v>
      </c>
    </row>
    <row r="28" spans="1:15" ht="31.5" x14ac:dyDescent="0.25">
      <c r="A28" s="6" t="s">
        <v>10</v>
      </c>
      <c r="B28" s="11" t="s">
        <v>101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</row>
    <row r="29" spans="1:15" x14ac:dyDescent="0.25">
      <c r="A29" s="6"/>
      <c r="B29" s="1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/>
    </row>
    <row r="30" spans="1:15" ht="31.5" x14ac:dyDescent="0.25">
      <c r="A30" s="6" t="s">
        <v>11</v>
      </c>
      <c r="B30" s="11" t="s">
        <v>96</v>
      </c>
      <c r="C30" s="9">
        <v>27</v>
      </c>
      <c r="D30" s="9">
        <v>0</v>
      </c>
      <c r="E30" s="9">
        <v>0</v>
      </c>
      <c r="F30" s="9">
        <v>267</v>
      </c>
      <c r="G30" s="9">
        <v>0</v>
      </c>
      <c r="H30" s="9">
        <v>2085.08</v>
      </c>
      <c r="I30" s="9">
        <v>518.52</v>
      </c>
      <c r="J30" s="9">
        <v>492.49</v>
      </c>
      <c r="K30" s="9">
        <v>505.5</v>
      </c>
      <c r="L30" s="9">
        <v>515.04999999999995</v>
      </c>
      <c r="M30" s="9">
        <v>328.03</v>
      </c>
      <c r="N30" s="9">
        <v>834.08</v>
      </c>
      <c r="O30" s="10">
        <f>SUM(C30:N30)</f>
        <v>5572.75</v>
      </c>
    </row>
    <row r="31" spans="1:15" x14ac:dyDescent="0.25">
      <c r="A31" s="6"/>
      <c r="B31" s="1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7"/>
    </row>
    <row r="32" spans="1:15" ht="31.5" x14ac:dyDescent="0.25">
      <c r="A32" s="6" t="s">
        <v>12</v>
      </c>
      <c r="B32" s="11" t="s">
        <v>97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6"/>
      <c r="B33" s="11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31.5" x14ac:dyDescent="0.25">
      <c r="A34" s="6" t="s">
        <v>13</v>
      </c>
      <c r="B34" s="11" t="s">
        <v>102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6"/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31.5" x14ac:dyDescent="0.25">
      <c r="A36" s="6" t="s">
        <v>14</v>
      </c>
      <c r="B36" s="11" t="s">
        <v>103</v>
      </c>
      <c r="C36" s="9">
        <v>3585</v>
      </c>
      <c r="D36" s="9">
        <v>3966</v>
      </c>
      <c r="E36" s="9">
        <v>4951</v>
      </c>
      <c r="F36" s="9">
        <v>3802</v>
      </c>
      <c r="G36" s="9">
        <v>4115</v>
      </c>
      <c r="H36" s="9">
        <v>4456</v>
      </c>
      <c r="I36" s="9">
        <v>-2146</v>
      </c>
      <c r="J36" s="9">
        <v>1371</v>
      </c>
      <c r="K36" s="9">
        <v>15</v>
      </c>
      <c r="L36" s="9">
        <v>1475</v>
      </c>
      <c r="M36" s="9">
        <v>3303</v>
      </c>
      <c r="N36" s="9">
        <v>2848</v>
      </c>
      <c r="O36" s="9">
        <f>SUM(C36:N36)</f>
        <v>31741</v>
      </c>
    </row>
    <row r="37" spans="1:15" x14ac:dyDescent="0.25">
      <c r="A37" s="6"/>
      <c r="B37" s="11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8"/>
    </row>
    <row r="38" spans="1:15" ht="31.5" x14ac:dyDescent="0.25">
      <c r="A38" s="6" t="s">
        <v>15</v>
      </c>
      <c r="B38" s="11" t="s">
        <v>104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6"/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6" t="s">
        <v>16</v>
      </c>
      <c r="B40" s="8" t="s">
        <v>17</v>
      </c>
      <c r="C40" s="9">
        <v>5268</v>
      </c>
      <c r="D40" s="9">
        <v>2054</v>
      </c>
      <c r="E40" s="9">
        <v>2389</v>
      </c>
      <c r="F40" s="9">
        <v>971</v>
      </c>
      <c r="G40" s="9">
        <v>445</v>
      </c>
      <c r="H40" s="9">
        <v>-341.07999999999993</v>
      </c>
      <c r="I40" s="9">
        <v>4107.4799999999996</v>
      </c>
      <c r="J40" s="9">
        <v>3916.51</v>
      </c>
      <c r="K40" s="9">
        <v>1259.5</v>
      </c>
      <c r="L40" s="9">
        <v>7169.95</v>
      </c>
      <c r="M40" s="9">
        <v>3108.9700000000003</v>
      </c>
      <c r="N40" s="9">
        <v>3197.92</v>
      </c>
      <c r="O40" s="10">
        <f>SUM(C40:N40)</f>
        <v>33546.25</v>
      </c>
    </row>
    <row r="41" spans="1:15" x14ac:dyDescent="0.25">
      <c r="A41" s="6" t="s">
        <v>18</v>
      </c>
      <c r="B41" s="8" t="s">
        <v>19</v>
      </c>
      <c r="C41" s="13">
        <v>59.324324324324323</v>
      </c>
      <c r="D41" s="13">
        <v>34.119601328903656</v>
      </c>
      <c r="E41" s="13">
        <v>32.547683923705719</v>
      </c>
      <c r="F41" s="13">
        <v>19.265873015873016</v>
      </c>
      <c r="G41" s="13">
        <v>9.7587719298245617</v>
      </c>
      <c r="H41" s="13">
        <v>-5.501290322580644</v>
      </c>
      <c r="I41" s="13">
        <v>165.62419354838707</v>
      </c>
      <c r="J41" s="13">
        <v>67.759688581314876</v>
      </c>
      <c r="K41" s="13">
        <v>70.758426966292134</v>
      </c>
      <c r="L41" s="13">
        <v>78.274563318777297</v>
      </c>
      <c r="M41" s="13">
        <v>46.127151335311574</v>
      </c>
      <c r="N41" s="13">
        <v>46.481395348837211</v>
      </c>
      <c r="O41" s="14">
        <f>O40/O26</f>
        <v>0.47341589048828675</v>
      </c>
    </row>
    <row r="42" spans="1:15" x14ac:dyDescent="0.25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6" t="s">
        <v>94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6" t="s">
        <v>8</v>
      </c>
      <c r="B44" s="8" t="s">
        <v>92</v>
      </c>
      <c r="C44" s="9">
        <v>23940</v>
      </c>
      <c r="D44" s="9">
        <v>19860</v>
      </c>
      <c r="E44" s="9">
        <v>21720</v>
      </c>
      <c r="F44" s="9">
        <v>17820</v>
      </c>
      <c r="G44" s="9">
        <v>13740</v>
      </c>
      <c r="H44" s="9">
        <v>11340</v>
      </c>
      <c r="I44" s="9">
        <v>8280</v>
      </c>
      <c r="J44" s="9">
        <v>9720</v>
      </c>
      <c r="K44" s="9">
        <v>13740</v>
      </c>
      <c r="L44" s="9">
        <v>15300</v>
      </c>
      <c r="M44" s="9">
        <v>9000</v>
      </c>
      <c r="N44" s="9">
        <v>19560</v>
      </c>
      <c r="O44" s="10">
        <f>SUM(C44:N44)</f>
        <v>184020</v>
      </c>
    </row>
    <row r="45" spans="1:15" x14ac:dyDescent="0.25">
      <c r="A45" s="6" t="s">
        <v>9</v>
      </c>
      <c r="B45" s="8" t="s">
        <v>93</v>
      </c>
      <c r="C45" s="10">
        <f>SUM(C46:C57)</f>
        <v>4070</v>
      </c>
      <c r="D45" s="10">
        <f t="shared" ref="D45" si="13">SUM(D46:D57)</f>
        <v>6897.15</v>
      </c>
      <c r="E45" s="10">
        <f t="shared" ref="E45" si="14">SUM(E46:E57)</f>
        <v>6532.1</v>
      </c>
      <c r="F45" s="10">
        <f t="shared" ref="F45" si="15">SUM(F46:F57)</f>
        <v>7326</v>
      </c>
      <c r="G45" s="10">
        <f t="shared" ref="G45" si="16">SUM(G46:G57)</f>
        <v>7139.03</v>
      </c>
      <c r="H45" s="10">
        <f t="shared" ref="H45" si="17">SUM(H46:H57)</f>
        <v>6793</v>
      </c>
      <c r="I45" s="10">
        <f t="shared" ref="I45" si="18">SUM(I46:I57)</f>
        <v>8297</v>
      </c>
      <c r="J45" s="10">
        <f t="shared" ref="J45" si="19">SUM(J46:J57)</f>
        <v>5139</v>
      </c>
      <c r="K45" s="10">
        <f t="shared" ref="K45" si="20">SUM(K46:K57)</f>
        <v>4553.03</v>
      </c>
      <c r="L45" s="10">
        <f t="shared" ref="L45" si="21">SUM(L46:L57)</f>
        <v>6610.07</v>
      </c>
      <c r="M45" s="10">
        <f t="shared" ref="M45" si="22">SUM(M46:M57)</f>
        <v>7748.18</v>
      </c>
      <c r="N45" s="10">
        <f t="shared" ref="N45" si="23">SUM(N46:N57)</f>
        <v>8988.2000000000007</v>
      </c>
      <c r="O45" s="10">
        <f t="shared" ref="O45" si="24">SUM(O46:O57)</f>
        <v>80092.759999999995</v>
      </c>
    </row>
    <row r="46" spans="1:15" ht="31.5" x14ac:dyDescent="0.25">
      <c r="A46" s="6" t="s">
        <v>10</v>
      </c>
      <c r="B46" s="11" t="s">
        <v>105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0"/>
    </row>
    <row r="47" spans="1:15" x14ac:dyDescent="0.25">
      <c r="A47" s="6"/>
      <c r="B47" s="11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7"/>
    </row>
    <row r="48" spans="1:15" ht="31.5" x14ac:dyDescent="0.25">
      <c r="A48" s="6" t="s">
        <v>11</v>
      </c>
      <c r="B48" s="11" t="s">
        <v>106</v>
      </c>
      <c r="C48" s="9">
        <v>0</v>
      </c>
      <c r="D48" s="9">
        <v>150.15</v>
      </c>
      <c r="E48" s="9">
        <v>100.1</v>
      </c>
      <c r="F48" s="9">
        <v>61</v>
      </c>
      <c r="G48" s="9">
        <v>31.03</v>
      </c>
      <c r="H48" s="9">
        <v>0</v>
      </c>
      <c r="I48" s="9">
        <v>0</v>
      </c>
      <c r="J48" s="9">
        <v>0</v>
      </c>
      <c r="K48" s="9">
        <v>27.03</v>
      </c>
      <c r="L48" s="9">
        <v>69.069999999999993</v>
      </c>
      <c r="M48" s="9">
        <v>175.18</v>
      </c>
      <c r="N48" s="9">
        <v>195.2</v>
      </c>
      <c r="O48" s="10">
        <f>SUM(C48:N48)</f>
        <v>808.76</v>
      </c>
    </row>
    <row r="49" spans="1:15" x14ac:dyDescent="0.25">
      <c r="A49" s="6"/>
      <c r="B49" s="11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7"/>
    </row>
    <row r="50" spans="1:15" ht="31.5" x14ac:dyDescent="0.25">
      <c r="A50" s="6" t="s">
        <v>12</v>
      </c>
      <c r="B50" s="11" t="s">
        <v>107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6"/>
      <c r="B51" s="11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31.5" x14ac:dyDescent="0.25">
      <c r="A52" s="6" t="s">
        <v>13</v>
      </c>
      <c r="B52" s="11" t="s">
        <v>98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25">
      <c r="A53" s="6"/>
      <c r="B53" s="11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31.5" x14ac:dyDescent="0.25">
      <c r="A54" s="6" t="s">
        <v>14</v>
      </c>
      <c r="B54" s="11" t="s">
        <v>99</v>
      </c>
      <c r="C54" s="9">
        <v>4070</v>
      </c>
      <c r="D54" s="9">
        <v>6747</v>
      </c>
      <c r="E54" s="9">
        <v>6432</v>
      </c>
      <c r="F54" s="9">
        <v>7265</v>
      </c>
      <c r="G54" s="9">
        <v>7108</v>
      </c>
      <c r="H54" s="9">
        <v>6793</v>
      </c>
      <c r="I54" s="9">
        <v>8297</v>
      </c>
      <c r="J54" s="9">
        <v>5139</v>
      </c>
      <c r="K54" s="9">
        <v>4526</v>
      </c>
      <c r="L54" s="9">
        <v>6541</v>
      </c>
      <c r="M54" s="9">
        <v>7573</v>
      </c>
      <c r="N54" s="9">
        <v>8793</v>
      </c>
      <c r="O54" s="9">
        <f>SUM(C54:N54)</f>
        <v>79284</v>
      </c>
    </row>
    <row r="55" spans="1:15" x14ac:dyDescent="0.25">
      <c r="A55" s="6"/>
      <c r="B55" s="11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8"/>
    </row>
    <row r="56" spans="1:15" ht="31.5" x14ac:dyDescent="0.25">
      <c r="A56" s="6" t="s">
        <v>15</v>
      </c>
      <c r="B56" s="11" t="s">
        <v>100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6"/>
      <c r="B57" s="11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25">
      <c r="A58" s="6" t="s">
        <v>16</v>
      </c>
      <c r="B58" s="8" t="s">
        <v>17</v>
      </c>
      <c r="C58" s="9">
        <v>19870</v>
      </c>
      <c r="D58" s="9">
        <v>12962.85</v>
      </c>
      <c r="E58" s="9">
        <v>15187.9</v>
      </c>
      <c r="F58" s="9">
        <v>10494</v>
      </c>
      <c r="G58" s="9">
        <v>6600.97</v>
      </c>
      <c r="H58" s="9">
        <v>4547</v>
      </c>
      <c r="I58" s="9">
        <v>-17</v>
      </c>
      <c r="J58" s="9">
        <v>4581</v>
      </c>
      <c r="K58" s="9">
        <v>9186.9700000000012</v>
      </c>
      <c r="L58" s="9">
        <v>8689.93</v>
      </c>
      <c r="M58" s="9">
        <v>1251.8199999999997</v>
      </c>
      <c r="N58" s="9">
        <v>10571.8</v>
      </c>
      <c r="O58" s="10">
        <f>SUM(C58:N58)</f>
        <v>103927.24</v>
      </c>
    </row>
    <row r="59" spans="1:15" x14ac:dyDescent="0.25">
      <c r="A59" s="6" t="s">
        <v>18</v>
      </c>
      <c r="B59" s="8" t="s">
        <v>19</v>
      </c>
      <c r="C59" s="13">
        <v>82.999164578111944</v>
      </c>
      <c r="D59" s="13">
        <v>65.271148036253777</v>
      </c>
      <c r="E59" s="13">
        <v>69.925874769797417</v>
      </c>
      <c r="F59" s="13">
        <v>58.888888888888886</v>
      </c>
      <c r="G59" s="13">
        <v>48.041994177583696</v>
      </c>
      <c r="H59" s="13">
        <v>40.09700176366843</v>
      </c>
      <c r="I59" s="13">
        <v>-0.20531400966183574</v>
      </c>
      <c r="J59" s="13">
        <v>47.129629629629626</v>
      </c>
      <c r="K59" s="13">
        <v>66.862954876273662</v>
      </c>
      <c r="L59" s="13">
        <v>56.796928104575166</v>
      </c>
      <c r="M59" s="13">
        <v>13.909111111111107</v>
      </c>
      <c r="N59" s="13">
        <v>54.048057259713701</v>
      </c>
      <c r="O59" s="14">
        <f>O58/O44</f>
        <v>0.56476056950331488</v>
      </c>
    </row>
    <row r="60" spans="1:15" x14ac:dyDescent="0.25">
      <c r="A60" s="2" t="s">
        <v>23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5">
      <c r="A61" s="6" t="s">
        <v>94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6" t="s">
        <v>8</v>
      </c>
      <c r="B62" s="8" t="s">
        <v>92</v>
      </c>
      <c r="C62" s="9">
        <v>28200</v>
      </c>
      <c r="D62" s="9">
        <v>25230</v>
      </c>
      <c r="E62" s="9">
        <v>24840</v>
      </c>
      <c r="F62" s="9">
        <v>13440</v>
      </c>
      <c r="G62" s="9">
        <v>15840</v>
      </c>
      <c r="H62" s="9">
        <v>11460</v>
      </c>
      <c r="I62" s="9">
        <v>10680</v>
      </c>
      <c r="J62" s="9">
        <v>13050</v>
      </c>
      <c r="K62" s="9">
        <v>11970</v>
      </c>
      <c r="L62" s="9">
        <v>18090</v>
      </c>
      <c r="M62" s="9">
        <v>22650</v>
      </c>
      <c r="N62" s="9">
        <v>22590</v>
      </c>
      <c r="O62" s="10">
        <f>SUM(C62:N62)</f>
        <v>218040</v>
      </c>
    </row>
    <row r="63" spans="1:15" x14ac:dyDescent="0.25">
      <c r="A63" s="6" t="s">
        <v>9</v>
      </c>
      <c r="B63" s="8" t="s">
        <v>93</v>
      </c>
      <c r="C63" s="10">
        <f>SUM(C64:C75)</f>
        <v>12309.88</v>
      </c>
      <c r="D63" s="10">
        <f t="shared" ref="D63" si="25">SUM(D64:D75)</f>
        <v>13731.86</v>
      </c>
      <c r="E63" s="10">
        <f t="shared" ref="E63" si="26">SUM(E64:E75)</f>
        <v>17864.45</v>
      </c>
      <c r="F63" s="10">
        <f t="shared" ref="F63" si="27">SUM(F64:F75)</f>
        <v>6566.15</v>
      </c>
      <c r="G63" s="10">
        <f t="shared" ref="G63" si="28">SUM(G64:G75)</f>
        <v>13923.81</v>
      </c>
      <c r="H63" s="10">
        <f t="shared" ref="H63" si="29">SUM(H64:H75)</f>
        <v>9596.7000000000007</v>
      </c>
      <c r="I63" s="10">
        <f t="shared" ref="I63" si="30">SUM(I64:I75)</f>
        <v>10400.310000000001</v>
      </c>
      <c r="J63" s="10">
        <f t="shared" ref="J63" si="31">SUM(J64:J75)</f>
        <v>8912.93</v>
      </c>
      <c r="K63" s="10">
        <f t="shared" ref="K63" si="32">SUM(K64:K75)</f>
        <v>17134.78</v>
      </c>
      <c r="L63" s="10">
        <f t="shared" ref="L63" si="33">SUM(L64:L75)</f>
        <v>12701.67</v>
      </c>
      <c r="M63" s="10">
        <f t="shared" ref="M63" si="34">SUM(M64:M75)</f>
        <v>12009.39</v>
      </c>
      <c r="N63" s="10">
        <f t="shared" ref="N63" si="35">SUM(N64:N75)</f>
        <v>13857.17</v>
      </c>
      <c r="O63" s="10">
        <f t="shared" ref="O63" si="36">SUM(O64:O75)</f>
        <v>149009.1</v>
      </c>
    </row>
    <row r="64" spans="1:15" ht="31.5" x14ac:dyDescent="0.25">
      <c r="A64" s="6" t="s">
        <v>10</v>
      </c>
      <c r="B64" s="11" t="s">
        <v>105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10"/>
    </row>
    <row r="65" spans="1:15" x14ac:dyDescent="0.25">
      <c r="A65" s="6"/>
      <c r="B65" s="11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7"/>
    </row>
    <row r="66" spans="1:15" ht="31.5" x14ac:dyDescent="0.25">
      <c r="A66" s="6" t="s">
        <v>11</v>
      </c>
      <c r="B66" s="11" t="s">
        <v>106</v>
      </c>
      <c r="C66" s="9">
        <v>6692.8799999999992</v>
      </c>
      <c r="D66" s="9">
        <v>5723.86</v>
      </c>
      <c r="E66" s="9">
        <v>5465.4500000000007</v>
      </c>
      <c r="F66" s="9">
        <v>2837.15</v>
      </c>
      <c r="G66" s="9">
        <v>1198.81</v>
      </c>
      <c r="H66" s="9">
        <v>1242.7</v>
      </c>
      <c r="I66" s="9">
        <v>3211.3100000000004</v>
      </c>
      <c r="J66" s="9">
        <v>2034.93</v>
      </c>
      <c r="K66" s="9">
        <v>1996.7800000000002</v>
      </c>
      <c r="L66" s="9">
        <v>2865.67</v>
      </c>
      <c r="M66" s="9">
        <v>3741.39</v>
      </c>
      <c r="N66" s="9">
        <v>5101.17</v>
      </c>
      <c r="O66" s="10">
        <f>SUM(C66:N66)</f>
        <v>42112.1</v>
      </c>
    </row>
    <row r="67" spans="1:15" x14ac:dyDescent="0.25">
      <c r="A67" s="6"/>
      <c r="B67" s="11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7"/>
    </row>
    <row r="68" spans="1:15" ht="31.5" x14ac:dyDescent="0.25">
      <c r="A68" s="6" t="s">
        <v>12</v>
      </c>
      <c r="B68" s="11" t="s">
        <v>107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25">
      <c r="A69" s="6"/>
      <c r="B69" s="11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ht="31.5" x14ac:dyDescent="0.25">
      <c r="A70" s="6" t="s">
        <v>13</v>
      </c>
      <c r="B70" s="11" t="s">
        <v>98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25">
      <c r="A71" s="6"/>
      <c r="B71" s="11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ht="31.5" x14ac:dyDescent="0.25">
      <c r="A72" s="6" t="s">
        <v>14</v>
      </c>
      <c r="B72" s="11" t="s">
        <v>99</v>
      </c>
      <c r="C72" s="9">
        <v>5617</v>
      </c>
      <c r="D72" s="9">
        <v>8008</v>
      </c>
      <c r="E72" s="9">
        <v>12399</v>
      </c>
      <c r="F72" s="9">
        <v>3729</v>
      </c>
      <c r="G72" s="9">
        <v>12725</v>
      </c>
      <c r="H72" s="9">
        <v>8354</v>
      </c>
      <c r="I72" s="9">
        <v>7189</v>
      </c>
      <c r="J72" s="9">
        <v>6878</v>
      </c>
      <c r="K72" s="9">
        <v>15138</v>
      </c>
      <c r="L72" s="9">
        <v>9836</v>
      </c>
      <c r="M72" s="9">
        <v>8268</v>
      </c>
      <c r="N72" s="9">
        <v>8756</v>
      </c>
      <c r="O72" s="9">
        <f>SUM(C72:N72)</f>
        <v>106897</v>
      </c>
    </row>
    <row r="73" spans="1:15" x14ac:dyDescent="0.25">
      <c r="A73" s="6"/>
      <c r="B73" s="11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8"/>
    </row>
    <row r="74" spans="1:15" ht="31.5" x14ac:dyDescent="0.25">
      <c r="A74" s="6" t="s">
        <v>15</v>
      </c>
      <c r="B74" s="11" t="s">
        <v>100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25">
      <c r="A75" s="6"/>
      <c r="B75" s="11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25">
      <c r="A76" s="6" t="s">
        <v>16</v>
      </c>
      <c r="B76" s="8" t="s">
        <v>17</v>
      </c>
      <c r="C76" s="9">
        <v>15890.12</v>
      </c>
      <c r="D76" s="9">
        <v>11498.14</v>
      </c>
      <c r="E76" s="9">
        <v>6975.5499999999993</v>
      </c>
      <c r="F76" s="9">
        <v>6873.85</v>
      </c>
      <c r="G76" s="9">
        <v>1916.1900000000005</v>
      </c>
      <c r="H76" s="9">
        <v>1863.2999999999993</v>
      </c>
      <c r="I76" s="9">
        <v>279.68999999999869</v>
      </c>
      <c r="J76" s="9">
        <v>4137.07</v>
      </c>
      <c r="K76" s="9">
        <v>-5164.7799999999988</v>
      </c>
      <c r="L76" s="9">
        <v>5388.33</v>
      </c>
      <c r="M76" s="9">
        <v>10640.61</v>
      </c>
      <c r="N76" s="9">
        <v>8732.83</v>
      </c>
      <c r="O76" s="10">
        <f>SUM(C76:N76)</f>
        <v>69030.899999999994</v>
      </c>
    </row>
    <row r="77" spans="1:15" x14ac:dyDescent="0.25">
      <c r="A77" s="6" t="s">
        <v>18</v>
      </c>
      <c r="B77" s="8" t="s">
        <v>19</v>
      </c>
      <c r="C77" s="13">
        <v>56.347943262411349</v>
      </c>
      <c r="D77" s="13">
        <v>45.573285770907653</v>
      </c>
      <c r="E77" s="13">
        <v>28.081924315619965</v>
      </c>
      <c r="F77" s="13">
        <v>51.144717261904759</v>
      </c>
      <c r="G77" s="13">
        <v>12.097159090909095</v>
      </c>
      <c r="H77" s="13">
        <v>16.259162303664915</v>
      </c>
      <c r="I77" s="13">
        <v>2.618820224719089</v>
      </c>
      <c r="J77" s="13">
        <v>31.70168582375479</v>
      </c>
      <c r="K77" s="13">
        <v>-43.147702589807842</v>
      </c>
      <c r="L77" s="13">
        <v>29.786235489220562</v>
      </c>
      <c r="M77" s="13">
        <v>46.978410596026492</v>
      </c>
      <c r="N77" s="13">
        <v>38.657945993802571</v>
      </c>
      <c r="O77" s="14">
        <f>O76/O62</f>
        <v>0.31659741331865709</v>
      </c>
    </row>
    <row r="78" spans="1:15" x14ac:dyDescent="0.25">
      <c r="A78" s="2" t="s">
        <v>24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25">
      <c r="A79" s="6" t="s">
        <v>94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25">
      <c r="A80" s="6" t="s">
        <v>8</v>
      </c>
      <c r="B80" s="8" t="s">
        <v>92</v>
      </c>
      <c r="C80" s="9">
        <v>12810</v>
      </c>
      <c r="D80" s="9">
        <v>10350</v>
      </c>
      <c r="E80" s="9">
        <v>12390</v>
      </c>
      <c r="F80" s="9">
        <v>6630</v>
      </c>
      <c r="G80" s="9">
        <v>8760</v>
      </c>
      <c r="H80" s="9">
        <v>6150</v>
      </c>
      <c r="I80" s="9">
        <v>5010</v>
      </c>
      <c r="J80" s="9">
        <v>7140</v>
      </c>
      <c r="K80" s="9">
        <v>7440</v>
      </c>
      <c r="L80" s="9">
        <v>8730</v>
      </c>
      <c r="M80" s="9">
        <v>10110</v>
      </c>
      <c r="N80" s="9">
        <v>12090</v>
      </c>
      <c r="O80" s="10">
        <f>SUM(C80:N80)</f>
        <v>107610</v>
      </c>
    </row>
    <row r="81" spans="1:15" x14ac:dyDescent="0.25">
      <c r="A81" s="6" t="s">
        <v>9</v>
      </c>
      <c r="B81" s="8" t="s">
        <v>93</v>
      </c>
      <c r="C81" s="7">
        <f>SUM(C82:C93)</f>
        <v>3536</v>
      </c>
      <c r="D81" s="7">
        <f t="shared" ref="D81" si="37">SUM(D82:D93)</f>
        <v>6651</v>
      </c>
      <c r="E81" s="7">
        <f t="shared" ref="E81" si="38">SUM(E82:E93)</f>
        <v>5194</v>
      </c>
      <c r="F81" s="7">
        <f t="shared" ref="F81" si="39">SUM(F82:F93)</f>
        <v>7064</v>
      </c>
      <c r="G81" s="7">
        <f t="shared" ref="G81" si="40">SUM(G82:G93)</f>
        <v>4988</v>
      </c>
      <c r="H81" s="7">
        <f t="shared" ref="H81" si="41">SUM(H82:H93)</f>
        <v>6214</v>
      </c>
      <c r="I81" s="7">
        <f t="shared" ref="I81" si="42">SUM(I82:I93)</f>
        <v>5681</v>
      </c>
      <c r="J81" s="7">
        <f t="shared" ref="J81" si="43">SUM(J82:J93)</f>
        <v>5157</v>
      </c>
      <c r="K81" s="7">
        <f t="shared" ref="K81" si="44">SUM(K82:K93)</f>
        <v>2979</v>
      </c>
      <c r="L81" s="7">
        <f t="shared" ref="L81" si="45">SUM(L82:L93)</f>
        <v>5492.6</v>
      </c>
      <c r="M81" s="7">
        <f t="shared" ref="M81" si="46">SUM(M82:M93)</f>
        <v>4087</v>
      </c>
      <c r="N81" s="7">
        <f t="shared" ref="N81" si="47">SUM(N82:N93)</f>
        <v>6277</v>
      </c>
      <c r="O81" s="7">
        <f t="shared" ref="O81" si="48">SUM(O82:O93)</f>
        <v>63320.6</v>
      </c>
    </row>
    <row r="82" spans="1:15" ht="31.5" x14ac:dyDescent="0.25">
      <c r="A82" s="6" t="s">
        <v>10</v>
      </c>
      <c r="B82" s="11" t="s">
        <v>105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0"/>
    </row>
    <row r="83" spans="1:15" x14ac:dyDescent="0.25">
      <c r="A83" s="6"/>
      <c r="B83" s="11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7"/>
    </row>
    <row r="84" spans="1:15" ht="31.5" x14ac:dyDescent="0.25">
      <c r="A84" s="6" t="s">
        <v>11</v>
      </c>
      <c r="B84" s="11" t="s">
        <v>106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4.5999999999999996</v>
      </c>
      <c r="M84" s="9">
        <v>2</v>
      </c>
      <c r="N84" s="9">
        <v>3</v>
      </c>
      <c r="O84" s="10">
        <f>SUM(C84:N84)</f>
        <v>9.6</v>
      </c>
    </row>
    <row r="85" spans="1:15" x14ac:dyDescent="0.25">
      <c r="A85" s="6"/>
      <c r="B85" s="11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7"/>
    </row>
    <row r="86" spans="1:15" ht="31.5" x14ac:dyDescent="0.25">
      <c r="A86" s="6" t="s">
        <v>12</v>
      </c>
      <c r="B86" s="11" t="s">
        <v>107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25">
      <c r="A87" s="6"/>
      <c r="B87" s="11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ht="31.5" x14ac:dyDescent="0.25">
      <c r="A88" s="6" t="s">
        <v>13</v>
      </c>
      <c r="B88" s="11" t="s">
        <v>98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25">
      <c r="A89" s="6"/>
      <c r="B89" s="11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ht="31.5" x14ac:dyDescent="0.25">
      <c r="A90" s="6" t="s">
        <v>14</v>
      </c>
      <c r="B90" s="11" t="s">
        <v>99</v>
      </c>
      <c r="C90" s="9">
        <v>3536</v>
      </c>
      <c r="D90" s="9">
        <v>6651</v>
      </c>
      <c r="E90" s="9">
        <v>5194</v>
      </c>
      <c r="F90" s="9">
        <v>7064</v>
      </c>
      <c r="G90" s="9">
        <v>4988</v>
      </c>
      <c r="H90" s="9">
        <v>6214</v>
      </c>
      <c r="I90" s="9">
        <v>5681</v>
      </c>
      <c r="J90" s="9">
        <v>5157</v>
      </c>
      <c r="K90" s="9">
        <v>2979</v>
      </c>
      <c r="L90" s="9">
        <v>5488</v>
      </c>
      <c r="M90" s="9">
        <v>4085</v>
      </c>
      <c r="N90" s="9">
        <v>6274</v>
      </c>
      <c r="O90" s="9">
        <f>SUM(C90:N90)</f>
        <v>63311</v>
      </c>
    </row>
    <row r="91" spans="1:15" x14ac:dyDescent="0.25">
      <c r="A91" s="6"/>
      <c r="B91" s="11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8"/>
    </row>
    <row r="92" spans="1:15" ht="31.5" x14ac:dyDescent="0.25">
      <c r="A92" s="6" t="s">
        <v>15</v>
      </c>
      <c r="B92" s="11" t="s">
        <v>100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x14ac:dyDescent="0.25">
      <c r="A93" s="6"/>
      <c r="B93" s="11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25">
      <c r="A94" s="6" t="s">
        <v>16</v>
      </c>
      <c r="B94" s="8" t="s">
        <v>17</v>
      </c>
      <c r="C94" s="9">
        <v>9274</v>
      </c>
      <c r="D94" s="9">
        <v>3699</v>
      </c>
      <c r="E94" s="9">
        <v>7196</v>
      </c>
      <c r="F94" s="9">
        <v>-434</v>
      </c>
      <c r="G94" s="9">
        <v>3772</v>
      </c>
      <c r="H94" s="9">
        <v>-64</v>
      </c>
      <c r="I94" s="9">
        <v>-671</v>
      </c>
      <c r="J94" s="9">
        <v>1983</v>
      </c>
      <c r="K94" s="9">
        <v>4461</v>
      </c>
      <c r="L94" s="9">
        <v>3237.3999999999996</v>
      </c>
      <c r="M94" s="9">
        <v>6023</v>
      </c>
      <c r="N94" s="9">
        <v>5813</v>
      </c>
      <c r="O94" s="10">
        <f>SUM(C94:N94)</f>
        <v>44289.4</v>
      </c>
    </row>
    <row r="95" spans="1:15" x14ac:dyDescent="0.25">
      <c r="A95" s="6" t="s">
        <v>18</v>
      </c>
      <c r="B95" s="8" t="s">
        <v>19</v>
      </c>
      <c r="C95" s="13">
        <v>72.396565183450434</v>
      </c>
      <c r="D95" s="13">
        <v>35.739130434782609</v>
      </c>
      <c r="E95" s="13">
        <v>58.079096045197737</v>
      </c>
      <c r="F95" s="13">
        <v>-6.5460030165912517</v>
      </c>
      <c r="G95" s="13">
        <v>43.05936073059361</v>
      </c>
      <c r="H95" s="13">
        <v>-1.0406504065040652</v>
      </c>
      <c r="I95" s="13">
        <v>-13.393213572854291</v>
      </c>
      <c r="J95" s="13">
        <v>27.77310924369748</v>
      </c>
      <c r="K95" s="13">
        <v>59.95967741935484</v>
      </c>
      <c r="L95" s="13">
        <v>37.083619702176399</v>
      </c>
      <c r="M95" s="13">
        <v>59.574678536102866</v>
      </c>
      <c r="N95" s="13">
        <v>48.081058726220014</v>
      </c>
      <c r="O95" s="14">
        <f>O94/O80</f>
        <v>0.41157327385930675</v>
      </c>
    </row>
    <row r="96" spans="1:15" x14ac:dyDescent="0.25">
      <c r="A96" s="2" t="s">
        <v>25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5">
      <c r="A97" s="6" t="s">
        <v>94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5">
      <c r="A98" s="6" t="s">
        <v>8</v>
      </c>
      <c r="B98" s="8" t="s">
        <v>92</v>
      </c>
      <c r="C98" s="9">
        <v>48580</v>
      </c>
      <c r="D98" s="9">
        <v>44620</v>
      </c>
      <c r="E98" s="9">
        <v>45060</v>
      </c>
      <c r="F98" s="9">
        <v>30760</v>
      </c>
      <c r="G98" s="9">
        <v>22540</v>
      </c>
      <c r="H98" s="9">
        <v>16000</v>
      </c>
      <c r="I98" s="9">
        <v>14040</v>
      </c>
      <c r="J98" s="9">
        <v>15380</v>
      </c>
      <c r="K98" s="9">
        <v>19520</v>
      </c>
      <c r="L98" s="9">
        <v>24460</v>
      </c>
      <c r="M98" s="9">
        <v>33140</v>
      </c>
      <c r="N98" s="9">
        <v>34220</v>
      </c>
      <c r="O98" s="10">
        <f>SUM(C98:N98)</f>
        <v>348320</v>
      </c>
    </row>
    <row r="99" spans="1:15" x14ac:dyDescent="0.25">
      <c r="A99" s="6" t="s">
        <v>9</v>
      </c>
      <c r="B99" s="8" t="s">
        <v>93</v>
      </c>
      <c r="C99" s="10">
        <f>SUM(C100:C111)</f>
        <v>28290.61</v>
      </c>
      <c r="D99" s="10">
        <f t="shared" ref="D99" si="49">SUM(D100:D111)</f>
        <v>27237.16</v>
      </c>
      <c r="E99" s="10">
        <f t="shared" ref="E99" si="50">SUM(E100:E111)</f>
        <v>28995.64</v>
      </c>
      <c r="F99" s="10">
        <f t="shared" ref="F99" si="51">SUM(F100:F111)</f>
        <v>19789.25</v>
      </c>
      <c r="G99" s="10">
        <f t="shared" ref="G99" si="52">SUM(G100:G111)</f>
        <v>15783.2</v>
      </c>
      <c r="H99" s="10">
        <f t="shared" ref="H99" si="53">SUM(H100:H111)</f>
        <v>19107.900000000001</v>
      </c>
      <c r="I99" s="10">
        <f t="shared" ref="I99" si="54">SUM(I100:I111)</f>
        <v>18234.04</v>
      </c>
      <c r="J99" s="10">
        <f t="shared" ref="J99" si="55">SUM(J100:J111)</f>
        <v>17685.939999999999</v>
      </c>
      <c r="K99" s="10">
        <f t="shared" ref="K99" si="56">SUM(K100:K111)</f>
        <v>10830.720000000001</v>
      </c>
      <c r="L99" s="10">
        <f t="shared" ref="L99" si="57">SUM(L100:L111)</f>
        <v>15794.900000000001</v>
      </c>
      <c r="M99" s="10">
        <f t="shared" ref="M99" si="58">SUM(M100:M111)</f>
        <v>11664.400000000001</v>
      </c>
      <c r="N99" s="10">
        <f t="shared" ref="N99" si="59">SUM(N100:N111)</f>
        <v>26411.77</v>
      </c>
      <c r="O99" s="10">
        <f t="shared" ref="O99" si="60">SUM(O100:O111)</f>
        <v>239825.52999999997</v>
      </c>
    </row>
    <row r="100" spans="1:15" ht="31.5" x14ac:dyDescent="0.25">
      <c r="A100" s="6" t="s">
        <v>10</v>
      </c>
      <c r="B100" s="11" t="s">
        <v>105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x14ac:dyDescent="0.25">
      <c r="A101" s="6"/>
      <c r="B101" s="11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ht="31.5" x14ac:dyDescent="0.25">
      <c r="A102" s="6" t="s">
        <v>11</v>
      </c>
      <c r="B102" s="11" t="s">
        <v>106</v>
      </c>
      <c r="C102" s="9">
        <v>15831.61</v>
      </c>
      <c r="D102" s="9">
        <v>17473.16</v>
      </c>
      <c r="E102" s="9">
        <v>18631.64</v>
      </c>
      <c r="F102" s="9">
        <v>10259.25</v>
      </c>
      <c r="G102" s="9">
        <v>6508.2000000000007</v>
      </c>
      <c r="H102" s="9">
        <v>8037.9000000000005</v>
      </c>
      <c r="I102" s="9">
        <v>5880.04</v>
      </c>
      <c r="J102" s="9">
        <v>5970.94</v>
      </c>
      <c r="K102" s="9">
        <v>6225.72</v>
      </c>
      <c r="L102" s="9">
        <v>7623.9000000000005</v>
      </c>
      <c r="M102" s="9">
        <v>11664.400000000001</v>
      </c>
      <c r="N102" s="9">
        <v>16262.77</v>
      </c>
      <c r="O102" s="10">
        <f>SUM(C102:N102)</f>
        <v>130369.52999999998</v>
      </c>
    </row>
    <row r="103" spans="1:15" x14ac:dyDescent="0.25">
      <c r="A103" s="6"/>
      <c r="B103" s="11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7"/>
    </row>
    <row r="104" spans="1:15" ht="31.5" x14ac:dyDescent="0.25">
      <c r="A104" s="6" t="s">
        <v>12</v>
      </c>
      <c r="B104" s="11" t="s">
        <v>107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x14ac:dyDescent="0.25">
      <c r="A105" s="6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ht="31.5" x14ac:dyDescent="0.25">
      <c r="A106" s="6" t="s">
        <v>13</v>
      </c>
      <c r="B106" s="11" t="s">
        <v>98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x14ac:dyDescent="0.25">
      <c r="A107" s="6"/>
      <c r="B107" s="11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ht="31.5" x14ac:dyDescent="0.25">
      <c r="A108" s="6" t="s">
        <v>14</v>
      </c>
      <c r="B108" s="11" t="s">
        <v>99</v>
      </c>
      <c r="C108" s="9">
        <v>12459</v>
      </c>
      <c r="D108" s="9">
        <v>9764</v>
      </c>
      <c r="E108" s="9">
        <v>10364</v>
      </c>
      <c r="F108" s="9">
        <v>9530</v>
      </c>
      <c r="G108" s="9">
        <v>9275</v>
      </c>
      <c r="H108" s="9">
        <v>11070</v>
      </c>
      <c r="I108" s="9">
        <v>12354</v>
      </c>
      <c r="J108" s="9">
        <v>11715</v>
      </c>
      <c r="K108" s="9">
        <v>4605</v>
      </c>
      <c r="L108" s="9">
        <v>8171</v>
      </c>
      <c r="M108" s="9">
        <v>0</v>
      </c>
      <c r="N108" s="9">
        <v>10149</v>
      </c>
      <c r="O108" s="9">
        <f>SUM(C108:N108)</f>
        <v>109456</v>
      </c>
    </row>
    <row r="109" spans="1:15" x14ac:dyDescent="0.25">
      <c r="A109" s="6"/>
      <c r="B109" s="11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8"/>
    </row>
    <row r="110" spans="1:15" ht="31.5" x14ac:dyDescent="0.25">
      <c r="A110" s="6" t="s">
        <v>15</v>
      </c>
      <c r="B110" s="11" t="s">
        <v>100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x14ac:dyDescent="0.25">
      <c r="A111" s="6"/>
      <c r="B111" s="11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x14ac:dyDescent="0.25">
      <c r="A112" s="6" t="s">
        <v>16</v>
      </c>
      <c r="B112" s="8" t="s">
        <v>17</v>
      </c>
      <c r="C112" s="9">
        <v>20289.39</v>
      </c>
      <c r="D112" s="9">
        <v>17382.84</v>
      </c>
      <c r="E112" s="9">
        <v>16064.36</v>
      </c>
      <c r="F112" s="9">
        <v>10970.75</v>
      </c>
      <c r="G112" s="9">
        <v>6756.7999999999993</v>
      </c>
      <c r="H112" s="9">
        <v>-3107.9000000000015</v>
      </c>
      <c r="I112" s="9">
        <v>-4194.0400000000009</v>
      </c>
      <c r="J112" s="9">
        <v>-2305.9399999999987</v>
      </c>
      <c r="K112" s="9">
        <v>8689.2799999999988</v>
      </c>
      <c r="L112" s="9">
        <v>8665.0999999999985</v>
      </c>
      <c r="M112" s="9">
        <v>21475.599999999999</v>
      </c>
      <c r="N112" s="9">
        <v>7808.23</v>
      </c>
      <c r="O112" s="10">
        <f>SUM(C112:N112)</f>
        <v>108494.46999999999</v>
      </c>
    </row>
    <row r="113" spans="1:15" x14ac:dyDescent="0.25">
      <c r="A113" s="6" t="s">
        <v>18</v>
      </c>
      <c r="B113" s="8" t="s">
        <v>19</v>
      </c>
      <c r="C113" s="13">
        <v>41.764903252367226</v>
      </c>
      <c r="D113" s="13">
        <v>38.957507844016135</v>
      </c>
      <c r="E113" s="13">
        <v>35.651043053706168</v>
      </c>
      <c r="F113" s="13">
        <v>35.665637191157344</v>
      </c>
      <c r="G113" s="13">
        <v>29.976929902395735</v>
      </c>
      <c r="H113" s="13">
        <v>-19.424375000000008</v>
      </c>
      <c r="I113" s="13">
        <v>-29.872079772079779</v>
      </c>
      <c r="J113" s="13">
        <v>-14.993107932379706</v>
      </c>
      <c r="K113" s="13">
        <v>44.514754098360648</v>
      </c>
      <c r="L113" s="13">
        <v>35.425592804578898</v>
      </c>
      <c r="M113" s="13">
        <v>64.802655401327698</v>
      </c>
      <c r="N113" s="13">
        <v>22.817738164815896</v>
      </c>
      <c r="O113" s="14">
        <f>O112/O98</f>
        <v>0.31147930064308677</v>
      </c>
    </row>
    <row r="114" spans="1:15" x14ac:dyDescent="0.25">
      <c r="A114" s="2" t="s">
        <v>26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6" t="s">
        <v>94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x14ac:dyDescent="0.25">
      <c r="A116" s="6" t="s">
        <v>8</v>
      </c>
      <c r="B116" s="8" t="s">
        <v>92</v>
      </c>
      <c r="C116" s="9">
        <v>30300</v>
      </c>
      <c r="D116" s="9">
        <v>23160</v>
      </c>
      <c r="E116" s="9">
        <v>31140</v>
      </c>
      <c r="F116" s="9">
        <v>15720</v>
      </c>
      <c r="G116" s="9">
        <v>16200</v>
      </c>
      <c r="H116" s="9">
        <v>9540</v>
      </c>
      <c r="I116" s="9">
        <v>6660</v>
      </c>
      <c r="J116" s="9">
        <v>9600</v>
      </c>
      <c r="K116" s="9">
        <v>12000</v>
      </c>
      <c r="L116" s="9">
        <v>19440</v>
      </c>
      <c r="M116" s="9">
        <v>24540</v>
      </c>
      <c r="N116" s="9">
        <v>24720</v>
      </c>
      <c r="O116" s="10">
        <f>SUM(C116:N116)</f>
        <v>223020</v>
      </c>
    </row>
    <row r="117" spans="1:15" x14ac:dyDescent="0.25">
      <c r="A117" s="6" t="s">
        <v>9</v>
      </c>
      <c r="B117" s="8" t="s">
        <v>93</v>
      </c>
      <c r="C117" s="7">
        <f>SUM(C118:C129)</f>
        <v>12022</v>
      </c>
      <c r="D117" s="7">
        <f t="shared" ref="D117" si="61">SUM(D118:D129)</f>
        <v>14811</v>
      </c>
      <c r="E117" s="7">
        <f t="shared" ref="E117" si="62">SUM(E118:E129)</f>
        <v>16850</v>
      </c>
      <c r="F117" s="7">
        <f t="shared" ref="F117" si="63">SUM(F118:F129)</f>
        <v>10411</v>
      </c>
      <c r="G117" s="7">
        <f t="shared" ref="G117" si="64">SUM(G118:G129)</f>
        <v>10196</v>
      </c>
      <c r="H117" s="7">
        <f t="shared" ref="H117" si="65">SUM(H118:H129)</f>
        <v>7310</v>
      </c>
      <c r="I117" s="7">
        <f t="shared" ref="I117" si="66">SUM(I118:I129)</f>
        <v>8254</v>
      </c>
      <c r="J117" s="7">
        <f t="shared" ref="J117" si="67">SUM(J118:J129)</f>
        <v>7174</v>
      </c>
      <c r="K117" s="10">
        <f t="shared" ref="K117" si="68">SUM(K118:K129)</f>
        <v>7156.7</v>
      </c>
      <c r="L117" s="10">
        <f t="shared" ref="L117" si="69">SUM(L118:L129)</f>
        <v>7890</v>
      </c>
      <c r="M117" s="10">
        <f t="shared" ref="M117" si="70">SUM(M118:M129)</f>
        <v>10517</v>
      </c>
      <c r="N117" s="10">
        <f t="shared" ref="N117" si="71">SUM(N118:N129)</f>
        <v>11436</v>
      </c>
      <c r="O117" s="10">
        <f t="shared" ref="O117" si="72">SUM(O118:O129)</f>
        <v>124027.7</v>
      </c>
    </row>
    <row r="118" spans="1:15" ht="31.5" x14ac:dyDescent="0.25">
      <c r="A118" s="6" t="s">
        <v>10</v>
      </c>
      <c r="B118" s="11" t="s">
        <v>105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>
        <v>0</v>
      </c>
    </row>
    <row r="119" spans="1:15" x14ac:dyDescent="0.25">
      <c r="A119" s="6"/>
      <c r="B119" s="11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ht="31.5" x14ac:dyDescent="0.25">
      <c r="A120" s="6" t="s">
        <v>11</v>
      </c>
      <c r="B120" s="11" t="s">
        <v>106</v>
      </c>
      <c r="C120" s="9">
        <v>0</v>
      </c>
      <c r="D120" s="9">
        <v>0</v>
      </c>
      <c r="E120" s="9">
        <v>31</v>
      </c>
      <c r="F120" s="9">
        <v>4</v>
      </c>
      <c r="G120" s="9">
        <v>0</v>
      </c>
      <c r="H120" s="9">
        <v>0</v>
      </c>
      <c r="I120" s="9">
        <v>0</v>
      </c>
      <c r="J120" s="9">
        <v>0</v>
      </c>
      <c r="K120" s="9">
        <v>27.7</v>
      </c>
      <c r="L120" s="9">
        <v>33</v>
      </c>
      <c r="M120" s="9">
        <v>66</v>
      </c>
      <c r="N120" s="9">
        <v>103</v>
      </c>
      <c r="O120" s="10">
        <f>SUM(C120:N120)</f>
        <v>264.7</v>
      </c>
    </row>
    <row r="121" spans="1:15" x14ac:dyDescent="0.25">
      <c r="A121" s="6"/>
      <c r="B121" s="11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7"/>
    </row>
    <row r="122" spans="1:15" ht="31.5" x14ac:dyDescent="0.25">
      <c r="A122" s="6" t="s">
        <v>12</v>
      </c>
      <c r="B122" s="11" t="s">
        <v>107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x14ac:dyDescent="0.25">
      <c r="A123" s="6"/>
      <c r="B123" s="11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ht="31.5" x14ac:dyDescent="0.25">
      <c r="A124" s="6" t="s">
        <v>13</v>
      </c>
      <c r="B124" s="11" t="s">
        <v>98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x14ac:dyDescent="0.25">
      <c r="A125" s="6"/>
      <c r="B125" s="11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ht="31.5" x14ac:dyDescent="0.25">
      <c r="A126" s="6" t="s">
        <v>14</v>
      </c>
      <c r="B126" s="11" t="s">
        <v>99</v>
      </c>
      <c r="C126" s="9">
        <v>12022</v>
      </c>
      <c r="D126" s="9">
        <v>14811</v>
      </c>
      <c r="E126" s="9">
        <v>16819</v>
      </c>
      <c r="F126" s="9">
        <v>10407</v>
      </c>
      <c r="G126" s="9">
        <v>10196</v>
      </c>
      <c r="H126" s="9">
        <v>7310</v>
      </c>
      <c r="I126" s="9">
        <v>8254</v>
      </c>
      <c r="J126" s="9">
        <v>7174</v>
      </c>
      <c r="K126" s="9">
        <v>7129</v>
      </c>
      <c r="L126" s="9">
        <v>7857</v>
      </c>
      <c r="M126" s="9">
        <v>10451</v>
      </c>
      <c r="N126" s="9">
        <v>11333</v>
      </c>
      <c r="O126" s="9">
        <f>SUM(C126:N126)</f>
        <v>123763</v>
      </c>
    </row>
    <row r="127" spans="1:15" x14ac:dyDescent="0.25">
      <c r="A127" s="6"/>
      <c r="B127" s="11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8"/>
    </row>
    <row r="128" spans="1:15" ht="31.5" x14ac:dyDescent="0.25">
      <c r="A128" s="6" t="s">
        <v>15</v>
      </c>
      <c r="B128" s="11" t="s">
        <v>100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x14ac:dyDescent="0.25">
      <c r="A129" s="6"/>
      <c r="B129" s="11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x14ac:dyDescent="0.25">
      <c r="A130" s="6" t="s">
        <v>16</v>
      </c>
      <c r="B130" s="8" t="s">
        <v>17</v>
      </c>
      <c r="C130" s="9">
        <v>18278</v>
      </c>
      <c r="D130" s="9">
        <v>8349</v>
      </c>
      <c r="E130" s="9">
        <v>14290</v>
      </c>
      <c r="F130" s="9">
        <v>5309</v>
      </c>
      <c r="G130" s="9">
        <v>6004</v>
      </c>
      <c r="H130" s="9">
        <v>2230</v>
      </c>
      <c r="I130" s="9">
        <v>-1594</v>
      </c>
      <c r="J130" s="9">
        <v>2426</v>
      </c>
      <c r="K130" s="9">
        <v>4843.3</v>
      </c>
      <c r="L130" s="9">
        <v>11550</v>
      </c>
      <c r="M130" s="9">
        <v>14023</v>
      </c>
      <c r="N130" s="9">
        <v>13284</v>
      </c>
      <c r="O130" s="10">
        <f>SUM(C130:N130)</f>
        <v>98992.3</v>
      </c>
    </row>
    <row r="131" spans="1:15" x14ac:dyDescent="0.25">
      <c r="A131" s="6" t="s">
        <v>18</v>
      </c>
      <c r="B131" s="8" t="s">
        <v>19</v>
      </c>
      <c r="C131" s="13">
        <v>60.323432343234323</v>
      </c>
      <c r="D131" s="13">
        <v>36.049222797927463</v>
      </c>
      <c r="E131" s="13">
        <v>45.889531149646757</v>
      </c>
      <c r="F131" s="13">
        <v>33.772264631043257</v>
      </c>
      <c r="G131" s="13">
        <v>37.061728395061728</v>
      </c>
      <c r="H131" s="13">
        <v>23.375262054507338</v>
      </c>
      <c r="I131" s="13">
        <v>-23.933933933933933</v>
      </c>
      <c r="J131" s="13">
        <v>25.270833333333332</v>
      </c>
      <c r="K131" s="13">
        <v>40.360833333333332</v>
      </c>
      <c r="L131" s="13">
        <v>59.413580246913583</v>
      </c>
      <c r="M131" s="13">
        <v>57.143439282803584</v>
      </c>
      <c r="N131" s="13">
        <v>53.737864077669904</v>
      </c>
      <c r="O131" s="14">
        <f>O130/O116</f>
        <v>0.44387185005829077</v>
      </c>
    </row>
    <row r="132" spans="1:15" x14ac:dyDescent="0.25">
      <c r="A132" s="2" t="s">
        <v>27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6" t="s">
        <v>94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25">
      <c r="A134" s="6" t="s">
        <v>8</v>
      </c>
      <c r="B134" s="8" t="s">
        <v>92</v>
      </c>
      <c r="C134" s="9">
        <v>16800</v>
      </c>
      <c r="D134" s="9">
        <v>18120</v>
      </c>
      <c r="E134" s="9">
        <v>17340</v>
      </c>
      <c r="F134" s="9">
        <v>14400</v>
      </c>
      <c r="G134" s="9">
        <v>12090</v>
      </c>
      <c r="H134" s="9">
        <v>9000</v>
      </c>
      <c r="I134" s="9">
        <v>7740</v>
      </c>
      <c r="J134" s="9">
        <v>8880</v>
      </c>
      <c r="K134" s="9">
        <v>10980</v>
      </c>
      <c r="L134" s="9">
        <v>13320</v>
      </c>
      <c r="M134" s="9">
        <v>14040</v>
      </c>
      <c r="N134" s="9">
        <v>10920</v>
      </c>
      <c r="O134" s="10">
        <f>SUM(C134:N134)</f>
        <v>153630</v>
      </c>
    </row>
    <row r="135" spans="1:15" x14ac:dyDescent="0.25">
      <c r="A135" s="6" t="s">
        <v>9</v>
      </c>
      <c r="B135" s="8" t="s">
        <v>93</v>
      </c>
      <c r="C135" s="10">
        <f>SUM(C136:C147)</f>
        <v>2515.48</v>
      </c>
      <c r="D135" s="10">
        <f t="shared" ref="D135" si="73">SUM(D136:D147)</f>
        <v>10259.52</v>
      </c>
      <c r="E135" s="10">
        <f t="shared" ref="E135" si="74">SUM(E136:E147)</f>
        <v>7744.43</v>
      </c>
      <c r="F135" s="10">
        <f t="shared" ref="F135" si="75">SUM(F136:F147)</f>
        <v>12418.4</v>
      </c>
      <c r="G135" s="10">
        <f t="shared" ref="G135" si="76">SUM(G136:G147)</f>
        <v>10404.67</v>
      </c>
      <c r="H135" s="10">
        <f t="shared" ref="H135" si="77">SUM(H136:H147)</f>
        <v>15653.55</v>
      </c>
      <c r="I135" s="10">
        <f t="shared" ref="I135" si="78">SUM(I136:I147)</f>
        <v>4358.84</v>
      </c>
      <c r="J135" s="10">
        <f t="shared" ref="J135" si="79">SUM(J136:J147)</f>
        <v>2758.8199999999997</v>
      </c>
      <c r="K135" s="10">
        <f t="shared" ref="K135" si="80">SUM(K136:K147)</f>
        <v>9352.7099999999991</v>
      </c>
      <c r="L135" s="10">
        <f t="shared" ref="L135" si="81">SUM(L136:L147)</f>
        <v>8777.9700000000012</v>
      </c>
      <c r="M135" s="10">
        <f t="shared" ref="M135" si="82">SUM(M136:M147)</f>
        <v>11203.8</v>
      </c>
      <c r="N135" s="10">
        <f t="shared" ref="N135" si="83">SUM(N136:N147)</f>
        <v>10784.45</v>
      </c>
      <c r="O135" s="10">
        <f t="shared" ref="O135" si="84">SUM(O136:O147)</f>
        <v>106232.64</v>
      </c>
    </row>
    <row r="136" spans="1:15" ht="31.5" x14ac:dyDescent="0.25">
      <c r="A136" s="6" t="s">
        <v>10</v>
      </c>
      <c r="B136" s="11" t="s">
        <v>105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10"/>
    </row>
    <row r="137" spans="1:15" x14ac:dyDescent="0.25">
      <c r="A137" s="6"/>
      <c r="B137" s="11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7"/>
    </row>
    <row r="138" spans="1:15" ht="31.5" x14ac:dyDescent="0.25">
      <c r="A138" s="6" t="s">
        <v>11</v>
      </c>
      <c r="B138" s="11" t="s">
        <v>106</v>
      </c>
      <c r="C138" s="9">
        <v>1945.48</v>
      </c>
      <c r="D138" s="9">
        <v>1753.52</v>
      </c>
      <c r="E138" s="9">
        <v>1846.4299999999998</v>
      </c>
      <c r="F138" s="9">
        <v>1492.4</v>
      </c>
      <c r="G138" s="9">
        <v>1792.67</v>
      </c>
      <c r="H138" s="9">
        <v>1603.55</v>
      </c>
      <c r="I138" s="9">
        <v>2003.84</v>
      </c>
      <c r="J138" s="9">
        <v>1912.82</v>
      </c>
      <c r="K138" s="9">
        <v>1973.71</v>
      </c>
      <c r="L138" s="9">
        <v>2394.9700000000003</v>
      </c>
      <c r="M138" s="9">
        <v>2160.8000000000002</v>
      </c>
      <c r="N138" s="9">
        <v>1747.4499999999998</v>
      </c>
      <c r="O138" s="10">
        <f>SUM(C138:N138)</f>
        <v>22627.64</v>
      </c>
    </row>
    <row r="139" spans="1:15" x14ac:dyDescent="0.25">
      <c r="A139" s="6"/>
      <c r="B139" s="11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7"/>
    </row>
    <row r="140" spans="1:15" ht="31.5" x14ac:dyDescent="0.25">
      <c r="A140" s="6" t="s">
        <v>12</v>
      </c>
      <c r="B140" s="11" t="s">
        <v>107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25">
      <c r="A141" s="6"/>
      <c r="B141" s="11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ht="31.5" x14ac:dyDescent="0.25">
      <c r="A142" s="6" t="s">
        <v>13</v>
      </c>
      <c r="B142" s="11" t="s">
        <v>98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x14ac:dyDescent="0.25">
      <c r="A143" s="6"/>
      <c r="B143" s="11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ht="31.5" x14ac:dyDescent="0.25">
      <c r="A144" s="6" t="s">
        <v>14</v>
      </c>
      <c r="B144" s="11" t="s">
        <v>99</v>
      </c>
      <c r="C144" s="9">
        <v>570</v>
      </c>
      <c r="D144" s="9">
        <v>8506</v>
      </c>
      <c r="E144" s="9">
        <v>5898</v>
      </c>
      <c r="F144" s="9">
        <v>10926</v>
      </c>
      <c r="G144" s="9">
        <v>8612</v>
      </c>
      <c r="H144" s="9">
        <v>14050</v>
      </c>
      <c r="I144" s="9">
        <v>2355</v>
      </c>
      <c r="J144" s="9">
        <v>846</v>
      </c>
      <c r="K144" s="9">
        <v>7379</v>
      </c>
      <c r="L144" s="9">
        <v>6383</v>
      </c>
      <c r="M144" s="9">
        <v>9043</v>
      </c>
      <c r="N144" s="9">
        <v>9037</v>
      </c>
      <c r="O144" s="9">
        <f>SUM(C144:N144)</f>
        <v>83605</v>
      </c>
    </row>
    <row r="145" spans="1:15" x14ac:dyDescent="0.25">
      <c r="A145" s="6"/>
      <c r="B145" s="11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8"/>
    </row>
    <row r="146" spans="1:15" ht="31.5" x14ac:dyDescent="0.25">
      <c r="A146" s="6" t="s">
        <v>15</v>
      </c>
      <c r="B146" s="11" t="s">
        <v>100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x14ac:dyDescent="0.25">
      <c r="A147" s="6"/>
      <c r="B147" s="11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x14ac:dyDescent="0.25">
      <c r="A148" s="6" t="s">
        <v>16</v>
      </c>
      <c r="B148" s="8" t="s">
        <v>17</v>
      </c>
      <c r="C148" s="9">
        <v>14284.52</v>
      </c>
      <c r="D148" s="9">
        <v>7860.48</v>
      </c>
      <c r="E148" s="9">
        <v>9595.57</v>
      </c>
      <c r="F148" s="9">
        <v>1981.6000000000004</v>
      </c>
      <c r="G148" s="9">
        <v>1685.33</v>
      </c>
      <c r="H148" s="9">
        <v>-6653.5499999999993</v>
      </c>
      <c r="I148" s="9">
        <v>3381.16</v>
      </c>
      <c r="J148" s="9">
        <v>6121.18</v>
      </c>
      <c r="K148" s="9">
        <v>1627.2900000000009</v>
      </c>
      <c r="L148" s="9">
        <v>4542.0299999999988</v>
      </c>
      <c r="M148" s="9">
        <v>2836.2000000000007</v>
      </c>
      <c r="N148" s="9">
        <v>135.54999999999927</v>
      </c>
      <c r="O148" s="10">
        <f>SUM(C148:N148)</f>
        <v>47397.36</v>
      </c>
    </row>
    <row r="149" spans="1:15" x14ac:dyDescent="0.25">
      <c r="A149" s="6" t="s">
        <v>18</v>
      </c>
      <c r="B149" s="8" t="s">
        <v>19</v>
      </c>
      <c r="C149" s="13">
        <v>85.02690476190476</v>
      </c>
      <c r="D149" s="13">
        <v>43.380132450331125</v>
      </c>
      <c r="E149" s="13">
        <v>55.337773933102653</v>
      </c>
      <c r="F149" s="13">
        <v>13.761111111111113</v>
      </c>
      <c r="G149" s="13">
        <v>13.939867659222498</v>
      </c>
      <c r="H149" s="13">
        <v>-73.928333333333327</v>
      </c>
      <c r="I149" s="13">
        <v>43.684237726098189</v>
      </c>
      <c r="J149" s="13">
        <v>68.932207207207213</v>
      </c>
      <c r="K149" s="13">
        <v>14.820491803278696</v>
      </c>
      <c r="L149" s="13">
        <v>34.099324324324314</v>
      </c>
      <c r="M149" s="13">
        <v>20.200854700854705</v>
      </c>
      <c r="N149" s="13">
        <v>1.2413003663003597</v>
      </c>
      <c r="O149" s="14">
        <f>O148/O134</f>
        <v>0.3085163054090998</v>
      </c>
    </row>
    <row r="150" spans="1:15" x14ac:dyDescent="0.25">
      <c r="A150" s="2" t="s">
        <v>28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6" t="s">
        <v>94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x14ac:dyDescent="0.25">
      <c r="A152" s="6" t="s">
        <v>8</v>
      </c>
      <c r="B152" s="8" t="s">
        <v>92</v>
      </c>
      <c r="C152" s="9">
        <v>6420</v>
      </c>
      <c r="D152" s="9">
        <v>7350</v>
      </c>
      <c r="E152" s="9">
        <v>8160</v>
      </c>
      <c r="F152" s="9">
        <v>5550</v>
      </c>
      <c r="G152" s="9">
        <v>5970</v>
      </c>
      <c r="H152" s="9">
        <v>5400</v>
      </c>
      <c r="I152" s="9">
        <v>450</v>
      </c>
      <c r="J152" s="9">
        <v>1710</v>
      </c>
      <c r="K152" s="9">
        <v>7020</v>
      </c>
      <c r="L152" s="9">
        <v>8670</v>
      </c>
      <c r="M152" s="9">
        <v>6060</v>
      </c>
      <c r="N152" s="9">
        <v>6780</v>
      </c>
      <c r="O152" s="10">
        <f>SUM(C152:N152)</f>
        <v>69540</v>
      </c>
    </row>
    <row r="153" spans="1:15" x14ac:dyDescent="0.25">
      <c r="A153" s="6" t="s">
        <v>9</v>
      </c>
      <c r="B153" s="8" t="s">
        <v>93</v>
      </c>
      <c r="C153" s="10">
        <f>SUM(C154:C165)</f>
        <v>2196.6390476190477</v>
      </c>
      <c r="D153" s="10">
        <f t="shared" ref="D153" si="85">SUM(D154:D165)</f>
        <v>2560.9633333333331</v>
      </c>
      <c r="E153" s="10">
        <f t="shared" ref="E153" si="86">SUM(E154:E165)</f>
        <v>3441.2223809523812</v>
      </c>
      <c r="F153" s="10">
        <f t="shared" ref="F153" si="87">SUM(F154:F165)</f>
        <v>2673.2680952380956</v>
      </c>
      <c r="G153" s="10">
        <f t="shared" ref="G153" si="88">SUM(G154:G165)</f>
        <v>2281.9619047619044</v>
      </c>
      <c r="H153" s="10">
        <f t="shared" ref="H153" si="89">SUM(H154:H165)</f>
        <v>2151.7142857142858</v>
      </c>
      <c r="I153" s="10">
        <f t="shared" ref="I153" si="90">SUM(I154:I165)</f>
        <v>1975.4352380952382</v>
      </c>
      <c r="J153" s="10">
        <f t="shared" ref="J153" si="91">SUM(J154:J165)</f>
        <v>1720.4242857142858</v>
      </c>
      <c r="K153" s="10">
        <f t="shared" ref="K153" si="92">SUM(K154:K165)</f>
        <v>1653.8142857142857</v>
      </c>
      <c r="L153" s="10">
        <f t="shared" ref="L153" si="93">SUM(L154:L165)</f>
        <v>2007.7133333333331</v>
      </c>
      <c r="M153" s="10">
        <f t="shared" ref="M153" si="94">SUM(M154:M165)</f>
        <v>2717.6614285714286</v>
      </c>
      <c r="N153" s="10">
        <f t="shared" ref="N153:O153" si="95">SUM(N154:N165)</f>
        <v>2021.6142857142859</v>
      </c>
      <c r="O153" s="10">
        <f t="shared" si="95"/>
        <v>27402.431904761906</v>
      </c>
    </row>
    <row r="154" spans="1:15" ht="31.5" x14ac:dyDescent="0.25">
      <c r="A154" s="6" t="s">
        <v>10</v>
      </c>
      <c r="B154" s="11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10"/>
    </row>
    <row r="155" spans="1:15" x14ac:dyDescent="0.25">
      <c r="A155" s="6"/>
      <c r="B155" s="11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ht="31.5" x14ac:dyDescent="0.25">
      <c r="A156" s="6" t="s">
        <v>11</v>
      </c>
      <c r="B156" s="11" t="s">
        <v>106</v>
      </c>
      <c r="C156" s="9">
        <v>2019.02</v>
      </c>
      <c r="D156" s="9">
        <v>2525.1299999999997</v>
      </c>
      <c r="E156" s="9">
        <v>3285.27</v>
      </c>
      <c r="F156" s="9">
        <v>2540.5300000000002</v>
      </c>
      <c r="G156" s="9">
        <v>2203.6999999999998</v>
      </c>
      <c r="H156" s="9">
        <v>1999</v>
      </c>
      <c r="I156" s="9">
        <v>1836.8400000000001</v>
      </c>
      <c r="J156" s="9">
        <v>1715.71</v>
      </c>
      <c r="K156" s="9">
        <v>1610.1</v>
      </c>
      <c r="L156" s="9">
        <v>1894.8799999999999</v>
      </c>
      <c r="M156" s="9">
        <v>2619.59</v>
      </c>
      <c r="N156" s="9">
        <v>1923.9</v>
      </c>
      <c r="O156" s="10">
        <f>SUM(C156:N156)</f>
        <v>26173.670000000002</v>
      </c>
    </row>
    <row r="157" spans="1:15" x14ac:dyDescent="0.25">
      <c r="A157" s="6"/>
      <c r="B157" s="11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7"/>
    </row>
    <row r="158" spans="1:15" ht="31.5" x14ac:dyDescent="0.25">
      <c r="A158" s="6" t="s">
        <v>12</v>
      </c>
      <c r="B158" s="11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x14ac:dyDescent="0.25">
      <c r="A159" s="6"/>
      <c r="B159" s="11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ht="31.5" x14ac:dyDescent="0.25">
      <c r="A160" s="6" t="s">
        <v>13</v>
      </c>
      <c r="B160" s="11" t="s">
        <v>98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x14ac:dyDescent="0.25">
      <c r="A161" s="6"/>
      <c r="B161" s="11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ht="31.5" x14ac:dyDescent="0.25">
      <c r="A162" s="6" t="s">
        <v>14</v>
      </c>
      <c r="B162" s="11" t="s">
        <v>99</v>
      </c>
      <c r="C162" s="9">
        <v>177.61904761904762</v>
      </c>
      <c r="D162" s="9">
        <v>35.833333333333336</v>
      </c>
      <c r="E162" s="9">
        <v>155.95238095238096</v>
      </c>
      <c r="F162" s="9">
        <v>132.73809523809524</v>
      </c>
      <c r="G162" s="9">
        <v>78.261904761904759</v>
      </c>
      <c r="H162" s="9">
        <v>152.71428571428572</v>
      </c>
      <c r="I162" s="9">
        <v>138.5952380952381</v>
      </c>
      <c r="J162" s="9">
        <v>4.7142857142857144</v>
      </c>
      <c r="K162" s="9">
        <v>43.714285714285715</v>
      </c>
      <c r="L162" s="9">
        <v>112.83333333333333</v>
      </c>
      <c r="M162" s="9">
        <v>98.071428571428569</v>
      </c>
      <c r="N162" s="9">
        <v>97.714285714285708</v>
      </c>
      <c r="O162" s="9">
        <f>SUM(C162:N162)</f>
        <v>1228.7619047619048</v>
      </c>
    </row>
    <row r="163" spans="1:15" x14ac:dyDescent="0.25">
      <c r="A163" s="6"/>
      <c r="B163" s="11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8"/>
    </row>
    <row r="164" spans="1:15" ht="31.5" x14ac:dyDescent="0.25">
      <c r="A164" s="6" t="s">
        <v>15</v>
      </c>
      <c r="B164" s="11" t="s">
        <v>100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x14ac:dyDescent="0.25">
      <c r="A165" s="6"/>
      <c r="B165" s="11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25">
      <c r="A166" s="6" t="s">
        <v>16</v>
      </c>
      <c r="B166" s="8" t="s">
        <v>17</v>
      </c>
      <c r="C166" s="9">
        <v>-3059.0200000000004</v>
      </c>
      <c r="D166" s="9">
        <v>3319.8700000000003</v>
      </c>
      <c r="E166" s="9">
        <v>-1675.2700000000004</v>
      </c>
      <c r="F166" s="9">
        <v>-2565.5300000000007</v>
      </c>
      <c r="G166" s="9">
        <v>479.30000000000018</v>
      </c>
      <c r="H166" s="9">
        <v>-3013</v>
      </c>
      <c r="I166" s="9">
        <v>-7207.84</v>
      </c>
      <c r="J166" s="9">
        <v>-203.71000000000004</v>
      </c>
      <c r="K166" s="9">
        <v>3573.9</v>
      </c>
      <c r="L166" s="9">
        <v>2036.12</v>
      </c>
      <c r="M166" s="9">
        <v>-678.59000000000015</v>
      </c>
      <c r="N166" s="9">
        <v>752.10000000000036</v>
      </c>
      <c r="O166" s="10">
        <f>SUM(C166:N166)</f>
        <v>-8241.67</v>
      </c>
    </row>
    <row r="167" spans="1:15" x14ac:dyDescent="0.25">
      <c r="A167" s="6" t="s">
        <v>18</v>
      </c>
      <c r="B167" s="8" t="s">
        <v>19</v>
      </c>
      <c r="C167" s="13">
        <v>-47.648286604361381</v>
      </c>
      <c r="D167" s="13">
        <v>45.1682993197279</v>
      </c>
      <c r="E167" s="13">
        <v>-20.530269607843145</v>
      </c>
      <c r="F167" s="13">
        <v>-46.225765765765779</v>
      </c>
      <c r="G167" s="13">
        <v>8.0284757118927992</v>
      </c>
      <c r="H167" s="13">
        <v>-55.796296296296298</v>
      </c>
      <c r="I167" s="13">
        <v>-1601.7422222222222</v>
      </c>
      <c r="J167" s="13">
        <v>-11.912865497076025</v>
      </c>
      <c r="K167" s="13">
        <v>50.910256410256409</v>
      </c>
      <c r="L167" s="13">
        <v>23.484659746251442</v>
      </c>
      <c r="M167" s="13">
        <v>-11.197854785478551</v>
      </c>
      <c r="N167" s="13">
        <v>11.092920353982306</v>
      </c>
      <c r="O167" s="14">
        <f>O166/O152</f>
        <v>-0.11851696865113603</v>
      </c>
    </row>
    <row r="168" spans="1:15" x14ac:dyDescent="0.25">
      <c r="A168" s="2" t="s">
        <v>29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6" t="s">
        <v>94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25">
      <c r="A170" s="6" t="s">
        <v>8</v>
      </c>
      <c r="B170" s="8" t="s">
        <v>92</v>
      </c>
      <c r="C170" s="9">
        <v>12150</v>
      </c>
      <c r="D170" s="9">
        <v>12060</v>
      </c>
      <c r="E170" s="9">
        <v>11280</v>
      </c>
      <c r="F170" s="9">
        <v>9030</v>
      </c>
      <c r="G170" s="9">
        <v>5850</v>
      </c>
      <c r="H170" s="9">
        <v>6060</v>
      </c>
      <c r="I170" s="9">
        <v>4500</v>
      </c>
      <c r="J170" s="9">
        <v>5580</v>
      </c>
      <c r="K170" s="9">
        <v>6510</v>
      </c>
      <c r="L170" s="9">
        <v>7020</v>
      </c>
      <c r="M170" s="9">
        <v>10620</v>
      </c>
      <c r="N170" s="9">
        <v>11340</v>
      </c>
      <c r="O170" s="10">
        <f>SUM(C170:N170)</f>
        <v>102000</v>
      </c>
    </row>
    <row r="171" spans="1:15" x14ac:dyDescent="0.25">
      <c r="A171" s="6" t="s">
        <v>9</v>
      </c>
      <c r="B171" s="8" t="s">
        <v>93</v>
      </c>
      <c r="C171" s="10">
        <f>SUM(C172:C183)</f>
        <v>11163.18</v>
      </c>
      <c r="D171" s="10">
        <f t="shared" ref="D171" si="96">SUM(D172:D183)</f>
        <v>9640</v>
      </c>
      <c r="E171" s="10">
        <f t="shared" ref="E171" si="97">SUM(E172:E183)</f>
        <v>9892.67</v>
      </c>
      <c r="F171" s="10">
        <f t="shared" ref="F171" si="98">SUM(F172:F183)</f>
        <v>6508.05</v>
      </c>
      <c r="G171" s="10">
        <f t="shared" ref="G171" si="99">SUM(G172:G183)</f>
        <v>1930.26</v>
      </c>
      <c r="H171" s="10">
        <f t="shared" ref="H171" si="100">SUM(H172:H183)</f>
        <v>4481.21</v>
      </c>
      <c r="I171" s="10">
        <f t="shared" ref="I171" si="101">SUM(I172:I183)</f>
        <v>3889.54</v>
      </c>
      <c r="J171" s="10">
        <f t="shared" ref="J171" si="102">SUM(J172:J183)</f>
        <v>1227.5500000000002</v>
      </c>
      <c r="K171" s="10">
        <f t="shared" ref="K171" si="103">SUM(K172:K183)</f>
        <v>4430.3100000000004</v>
      </c>
      <c r="L171" s="10">
        <f t="shared" ref="L171" si="104">SUM(L172:L183)</f>
        <v>5677.1399999999994</v>
      </c>
      <c r="M171" s="10">
        <f t="shared" ref="M171" si="105">SUM(M172:M183)</f>
        <v>8040.99</v>
      </c>
      <c r="N171" s="10">
        <f t="shared" ref="N171" si="106">SUM(N172:N183)</f>
        <v>9282.76</v>
      </c>
      <c r="O171" s="10">
        <f t="shared" ref="O171" si="107">SUM(O172:O183)</f>
        <v>76163.66</v>
      </c>
    </row>
    <row r="172" spans="1:15" ht="31.5" x14ac:dyDescent="0.25">
      <c r="A172" s="6" t="s">
        <v>10</v>
      </c>
      <c r="B172" s="11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10"/>
    </row>
    <row r="173" spans="1:15" x14ac:dyDescent="0.25">
      <c r="A173" s="6"/>
      <c r="B173" s="11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ht="31.5" x14ac:dyDescent="0.25">
      <c r="A174" s="6" t="s">
        <v>11</v>
      </c>
      <c r="B174" s="11" t="s">
        <v>106</v>
      </c>
      <c r="C174" s="9">
        <v>4469.18</v>
      </c>
      <c r="D174" s="9">
        <v>5335</v>
      </c>
      <c r="E174" s="9">
        <v>4283.67</v>
      </c>
      <c r="F174" s="9">
        <v>1234.05</v>
      </c>
      <c r="G174" s="9">
        <v>809.26</v>
      </c>
      <c r="H174" s="9">
        <v>722.21</v>
      </c>
      <c r="I174" s="9">
        <v>1086.54</v>
      </c>
      <c r="J174" s="9">
        <v>1655.5500000000002</v>
      </c>
      <c r="K174" s="9">
        <v>345.31</v>
      </c>
      <c r="L174" s="9">
        <v>1388.1399999999999</v>
      </c>
      <c r="M174" s="9">
        <v>3652.9900000000002</v>
      </c>
      <c r="N174" s="9">
        <v>4118.76</v>
      </c>
      <c r="O174" s="10">
        <f>SUM(C174:N174)</f>
        <v>29100.660000000003</v>
      </c>
    </row>
    <row r="175" spans="1:15" x14ac:dyDescent="0.25">
      <c r="A175" s="6"/>
      <c r="B175" s="11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7"/>
    </row>
    <row r="176" spans="1:15" ht="31.5" x14ac:dyDescent="0.25">
      <c r="A176" s="6" t="s">
        <v>12</v>
      </c>
      <c r="B176" s="11" t="s">
        <v>107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x14ac:dyDescent="0.25">
      <c r="A177" s="6"/>
      <c r="B177" s="11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ht="31.5" x14ac:dyDescent="0.25">
      <c r="A178" s="6" t="s">
        <v>13</v>
      </c>
      <c r="B178" s="11" t="s">
        <v>98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x14ac:dyDescent="0.25">
      <c r="A179" s="6"/>
      <c r="B179" s="11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ht="31.5" x14ac:dyDescent="0.25">
      <c r="A180" s="6" t="s">
        <v>14</v>
      </c>
      <c r="B180" s="11" t="s">
        <v>99</v>
      </c>
      <c r="C180" s="9">
        <v>6694</v>
      </c>
      <c r="D180" s="9">
        <v>4305</v>
      </c>
      <c r="E180" s="9">
        <v>5609</v>
      </c>
      <c r="F180" s="9">
        <v>5274</v>
      </c>
      <c r="G180" s="9">
        <v>1121</v>
      </c>
      <c r="H180" s="9">
        <v>3759</v>
      </c>
      <c r="I180" s="9">
        <v>2803</v>
      </c>
      <c r="J180" s="9">
        <v>-428</v>
      </c>
      <c r="K180" s="9">
        <v>4085</v>
      </c>
      <c r="L180" s="9">
        <v>4289</v>
      </c>
      <c r="M180" s="9">
        <v>4388</v>
      </c>
      <c r="N180" s="9">
        <v>5164</v>
      </c>
      <c r="O180" s="9">
        <f>SUM(C180:N180)</f>
        <v>47063</v>
      </c>
    </row>
    <row r="181" spans="1:15" x14ac:dyDescent="0.25">
      <c r="A181" s="6"/>
      <c r="B181" s="11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8"/>
    </row>
    <row r="182" spans="1:15" ht="31.5" x14ac:dyDescent="0.25">
      <c r="A182" s="6" t="s">
        <v>15</v>
      </c>
      <c r="B182" s="11" t="s">
        <v>100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x14ac:dyDescent="0.25">
      <c r="A183" s="6"/>
      <c r="B183" s="11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x14ac:dyDescent="0.25">
      <c r="A184" s="6" t="s">
        <v>16</v>
      </c>
      <c r="B184" s="8" t="s">
        <v>17</v>
      </c>
      <c r="C184" s="9">
        <v>986.81999999999971</v>
      </c>
      <c r="D184" s="9">
        <v>2420</v>
      </c>
      <c r="E184" s="9">
        <v>1387.33</v>
      </c>
      <c r="F184" s="9">
        <v>2521.9499999999998</v>
      </c>
      <c r="G184" s="9">
        <v>3919.74</v>
      </c>
      <c r="H184" s="9">
        <v>1578.79</v>
      </c>
      <c r="I184" s="9">
        <v>610.46</v>
      </c>
      <c r="J184" s="9">
        <v>4352.45</v>
      </c>
      <c r="K184" s="9">
        <v>2079.6899999999996</v>
      </c>
      <c r="L184" s="9">
        <v>1342.8600000000006</v>
      </c>
      <c r="M184" s="9">
        <v>2579.0100000000002</v>
      </c>
      <c r="N184" s="9">
        <v>2057.2399999999998</v>
      </c>
      <c r="O184" s="10">
        <f>SUM(C184:N184)</f>
        <v>25836.339999999997</v>
      </c>
    </row>
    <row r="185" spans="1:15" x14ac:dyDescent="0.25">
      <c r="A185" s="6" t="s">
        <v>18</v>
      </c>
      <c r="B185" s="8" t="s">
        <v>19</v>
      </c>
      <c r="C185" s="13">
        <v>8.1219753086419733</v>
      </c>
      <c r="D185" s="13">
        <v>20.066334991708125</v>
      </c>
      <c r="E185" s="13">
        <v>12.299024822695035</v>
      </c>
      <c r="F185" s="13">
        <v>27.928571428571427</v>
      </c>
      <c r="G185" s="13">
        <v>67.004102564102567</v>
      </c>
      <c r="H185" s="13">
        <v>26.052640264026401</v>
      </c>
      <c r="I185" s="13">
        <v>13.565777777777777</v>
      </c>
      <c r="J185" s="13">
        <v>78.000896057347674</v>
      </c>
      <c r="K185" s="13">
        <v>31.946082949308753</v>
      </c>
      <c r="L185" s="13">
        <v>19.129059829059837</v>
      </c>
      <c r="M185" s="13">
        <v>24.28446327683616</v>
      </c>
      <c r="N185" s="13">
        <v>18.141446208112871</v>
      </c>
      <c r="O185" s="14">
        <f>O184/O170</f>
        <v>0.25329745098039214</v>
      </c>
    </row>
    <row r="186" spans="1:15" x14ac:dyDescent="0.25">
      <c r="A186" s="2" t="s">
        <v>30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6" t="s">
        <v>94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x14ac:dyDescent="0.25">
      <c r="A188" s="6" t="s">
        <v>8</v>
      </c>
      <c r="B188" s="8" t="s">
        <v>92</v>
      </c>
      <c r="C188" s="9">
        <v>11430</v>
      </c>
      <c r="D188" s="9">
        <v>10920</v>
      </c>
      <c r="E188" s="9">
        <v>12420</v>
      </c>
      <c r="F188" s="9">
        <v>10770</v>
      </c>
      <c r="G188" s="9">
        <v>9180</v>
      </c>
      <c r="H188" s="9">
        <v>7470</v>
      </c>
      <c r="I188" s="9">
        <v>5100</v>
      </c>
      <c r="J188" s="9">
        <v>6810</v>
      </c>
      <c r="K188" s="9">
        <v>9120</v>
      </c>
      <c r="L188" s="9">
        <v>8190</v>
      </c>
      <c r="M188" s="9">
        <v>10560</v>
      </c>
      <c r="N188" s="9">
        <v>11730</v>
      </c>
      <c r="O188" s="10">
        <f>SUM(C188:N188)</f>
        <v>113700</v>
      </c>
    </row>
    <row r="189" spans="1:15" x14ac:dyDescent="0.25">
      <c r="A189" s="6" t="s">
        <v>9</v>
      </c>
      <c r="B189" s="8" t="s">
        <v>93</v>
      </c>
      <c r="C189" s="10">
        <f>SUM(C190:C201)</f>
        <v>4564.75</v>
      </c>
      <c r="D189" s="10">
        <f t="shared" ref="D189" si="108">SUM(D190:D201)</f>
        <v>2452</v>
      </c>
      <c r="E189" s="10">
        <f t="shared" ref="E189" si="109">SUM(E190:E201)</f>
        <v>2013</v>
      </c>
      <c r="F189" s="10">
        <f t="shared" ref="F189" si="110">SUM(F190:F201)</f>
        <v>7128.5</v>
      </c>
      <c r="G189" s="10">
        <f t="shared" ref="G189" si="111">SUM(G190:G201)</f>
        <v>3846.375</v>
      </c>
      <c r="H189" s="10">
        <f t="shared" ref="H189" si="112">SUM(H190:H201)</f>
        <v>4700</v>
      </c>
      <c r="I189" s="10">
        <f t="shared" ref="I189" si="113">SUM(I190:I201)</f>
        <v>7402</v>
      </c>
      <c r="J189" s="10">
        <f t="shared" ref="J189" si="114">SUM(J190:J201)</f>
        <v>5982</v>
      </c>
      <c r="K189" s="10">
        <f t="shared" ref="K189" si="115">SUM(K190:K201)</f>
        <v>428.5</v>
      </c>
      <c r="L189" s="10">
        <f t="shared" ref="L189" si="116">SUM(L190:L201)</f>
        <v>6244</v>
      </c>
      <c r="M189" s="10">
        <f t="shared" ref="M189" si="117">SUM(M190:M201)</f>
        <v>6400.75</v>
      </c>
      <c r="N189" s="10">
        <f t="shared" ref="N189" si="118">SUM(N190:N201)</f>
        <v>11128.5</v>
      </c>
      <c r="O189" s="10">
        <f t="shared" ref="O189" si="119">SUM(O190:O201)</f>
        <v>62290.375</v>
      </c>
    </row>
    <row r="190" spans="1:15" ht="31.5" x14ac:dyDescent="0.25">
      <c r="A190" s="6" t="s">
        <v>10</v>
      </c>
      <c r="B190" s="11" t="s">
        <v>105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10"/>
    </row>
    <row r="191" spans="1:15" x14ac:dyDescent="0.25">
      <c r="A191" s="6"/>
      <c r="B191" s="11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ht="31.5" x14ac:dyDescent="0.25">
      <c r="A192" s="6" t="s">
        <v>11</v>
      </c>
      <c r="B192" s="11" t="s">
        <v>106</v>
      </c>
      <c r="C192" s="9">
        <v>79.75</v>
      </c>
      <c r="D192" s="9">
        <v>58</v>
      </c>
      <c r="E192" s="9">
        <v>43</v>
      </c>
      <c r="F192" s="9">
        <v>32.5</v>
      </c>
      <c r="G192" s="9">
        <v>7.375</v>
      </c>
      <c r="H192" s="9">
        <v>0</v>
      </c>
      <c r="I192" s="9">
        <v>0</v>
      </c>
      <c r="J192" s="9">
        <v>0</v>
      </c>
      <c r="K192" s="9">
        <v>30.5</v>
      </c>
      <c r="L192" s="9">
        <v>49</v>
      </c>
      <c r="M192" s="9">
        <v>62.75</v>
      </c>
      <c r="N192" s="9">
        <v>74.5</v>
      </c>
      <c r="O192" s="10">
        <f>SUM(C192:N192)</f>
        <v>437.375</v>
      </c>
    </row>
    <row r="193" spans="1:15" x14ac:dyDescent="0.25">
      <c r="A193" s="6"/>
      <c r="B193" s="11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7"/>
    </row>
    <row r="194" spans="1:15" ht="31.5" x14ac:dyDescent="0.25">
      <c r="A194" s="6" t="s">
        <v>12</v>
      </c>
      <c r="B194" s="11" t="s">
        <v>107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x14ac:dyDescent="0.25">
      <c r="A195" s="6"/>
      <c r="B195" s="11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ht="31.5" x14ac:dyDescent="0.25">
      <c r="A196" s="6" t="s">
        <v>13</v>
      </c>
      <c r="B196" s="11" t="s">
        <v>98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x14ac:dyDescent="0.25">
      <c r="A197" s="6"/>
      <c r="B197" s="11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ht="31.5" x14ac:dyDescent="0.25">
      <c r="A198" s="6" t="s">
        <v>14</v>
      </c>
      <c r="B198" s="11" t="s">
        <v>99</v>
      </c>
      <c r="C198" s="9">
        <v>4485</v>
      </c>
      <c r="D198" s="9">
        <v>2394</v>
      </c>
      <c r="E198" s="9">
        <v>1970</v>
      </c>
      <c r="F198" s="9">
        <v>7096</v>
      </c>
      <c r="G198" s="9">
        <v>3839</v>
      </c>
      <c r="H198" s="9">
        <v>4700</v>
      </c>
      <c r="I198" s="9">
        <v>7402</v>
      </c>
      <c r="J198" s="9">
        <v>5982</v>
      </c>
      <c r="K198" s="9">
        <v>398</v>
      </c>
      <c r="L198" s="9">
        <v>6195</v>
      </c>
      <c r="M198" s="9">
        <v>6338</v>
      </c>
      <c r="N198" s="9">
        <v>11054</v>
      </c>
      <c r="O198" s="9">
        <f>SUM(C198:N198)</f>
        <v>61853</v>
      </c>
    </row>
    <row r="199" spans="1:15" x14ac:dyDescent="0.25">
      <c r="A199" s="6"/>
      <c r="B199" s="11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8"/>
    </row>
    <row r="200" spans="1:15" ht="31.5" x14ac:dyDescent="0.25">
      <c r="A200" s="6" t="s">
        <v>15</v>
      </c>
      <c r="B200" s="11" t="s">
        <v>100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x14ac:dyDescent="0.25">
      <c r="A201" s="6"/>
      <c r="B201" s="11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x14ac:dyDescent="0.25">
      <c r="A202" s="6" t="s">
        <v>16</v>
      </c>
      <c r="B202" s="8" t="s">
        <v>17</v>
      </c>
      <c r="C202" s="9">
        <v>6865.25</v>
      </c>
      <c r="D202" s="9">
        <v>8468</v>
      </c>
      <c r="E202" s="9">
        <v>10407</v>
      </c>
      <c r="F202" s="9">
        <v>3641.5</v>
      </c>
      <c r="G202" s="9">
        <v>5333.625</v>
      </c>
      <c r="H202" s="9">
        <v>2770</v>
      </c>
      <c r="I202" s="9">
        <v>-2302</v>
      </c>
      <c r="J202" s="9">
        <v>828</v>
      </c>
      <c r="K202" s="9">
        <v>8691.5</v>
      </c>
      <c r="L202" s="9">
        <v>1946</v>
      </c>
      <c r="M202" s="9">
        <v>4159.25</v>
      </c>
      <c r="N202" s="9">
        <v>601.5</v>
      </c>
      <c r="O202" s="10">
        <f>SUM(C202:N202)</f>
        <v>51409.625</v>
      </c>
    </row>
    <row r="203" spans="1:15" x14ac:dyDescent="0.25">
      <c r="A203" s="6" t="s">
        <v>18</v>
      </c>
      <c r="B203" s="8" t="s">
        <v>19</v>
      </c>
      <c r="C203" s="13">
        <v>60.063429571303587</v>
      </c>
      <c r="D203" s="13">
        <v>77.545787545787547</v>
      </c>
      <c r="E203" s="13">
        <v>83.792270531400973</v>
      </c>
      <c r="F203" s="13">
        <v>33.811513463324047</v>
      </c>
      <c r="G203" s="13">
        <v>58.100490196078432</v>
      </c>
      <c r="H203" s="13">
        <v>37.081659973226238</v>
      </c>
      <c r="I203" s="13">
        <v>-45.137254901960787</v>
      </c>
      <c r="J203" s="13">
        <v>12.158590308370044</v>
      </c>
      <c r="K203" s="13">
        <v>95.301535087719301</v>
      </c>
      <c r="L203" s="13">
        <v>23.760683760683762</v>
      </c>
      <c r="M203" s="13">
        <v>39.386837121212125</v>
      </c>
      <c r="N203" s="13">
        <v>5.1278772378516626</v>
      </c>
      <c r="O203" s="14">
        <f>O202/O188</f>
        <v>0.45215149516270886</v>
      </c>
    </row>
    <row r="204" spans="1:15" x14ac:dyDescent="0.25">
      <c r="A204" s="2" t="s">
        <v>31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25">
      <c r="A205" s="6" t="s">
        <v>94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x14ac:dyDescent="0.25">
      <c r="A206" s="6" t="s">
        <v>8</v>
      </c>
      <c r="B206" s="8" t="s">
        <v>92</v>
      </c>
      <c r="C206" s="9">
        <v>40080</v>
      </c>
      <c r="D206" s="9">
        <v>46800</v>
      </c>
      <c r="E206" s="9">
        <v>23240</v>
      </c>
      <c r="F206" s="9">
        <v>28640</v>
      </c>
      <c r="G206" s="9">
        <v>18720</v>
      </c>
      <c r="H206" s="9">
        <v>19120</v>
      </c>
      <c r="I206" s="9">
        <v>11680</v>
      </c>
      <c r="J206" s="9">
        <v>13560</v>
      </c>
      <c r="K206" s="9">
        <v>26280</v>
      </c>
      <c r="L206" s="9">
        <v>27640</v>
      </c>
      <c r="M206" s="9">
        <v>42920</v>
      </c>
      <c r="N206" s="9">
        <v>37040</v>
      </c>
      <c r="O206" s="10">
        <f>SUM(C206:N206)</f>
        <v>335720</v>
      </c>
    </row>
    <row r="207" spans="1:15" x14ac:dyDescent="0.25">
      <c r="A207" s="6" t="s">
        <v>9</v>
      </c>
      <c r="B207" s="8" t="s">
        <v>93</v>
      </c>
      <c r="C207" s="7">
        <f>SUM(C208:C219)</f>
        <v>19154</v>
      </c>
      <c r="D207" s="7">
        <f t="shared" ref="D207" si="120">SUM(D208:D219)</f>
        <v>29660</v>
      </c>
      <c r="E207" s="7">
        <f t="shared" ref="E207" si="121">SUM(E208:E219)</f>
        <v>22624</v>
      </c>
      <c r="F207" s="7">
        <f t="shared" ref="F207" si="122">SUM(F208:F219)</f>
        <v>20009</v>
      </c>
      <c r="G207" s="7">
        <f t="shared" ref="G207" si="123">SUM(G208:G219)</f>
        <v>18340</v>
      </c>
      <c r="H207" s="7">
        <f t="shared" ref="H207" si="124">SUM(H208:H219)</f>
        <v>24162</v>
      </c>
      <c r="I207" s="7">
        <f t="shared" ref="I207" si="125">SUM(I208:I219)</f>
        <v>15018</v>
      </c>
      <c r="J207" s="7">
        <f t="shared" ref="J207" si="126">SUM(J208:J219)</f>
        <v>12586</v>
      </c>
      <c r="K207" s="7">
        <f t="shared" ref="K207" si="127">SUM(K208:K219)</f>
        <v>15857</v>
      </c>
      <c r="L207" s="7">
        <f t="shared" ref="L207" si="128">SUM(L208:L219)</f>
        <v>18777</v>
      </c>
      <c r="M207" s="7">
        <f t="shared" ref="M207" si="129">SUM(M208:M219)</f>
        <v>23247</v>
      </c>
      <c r="N207" s="7">
        <f t="shared" ref="N207" si="130">SUM(N208:N219)</f>
        <v>25433</v>
      </c>
      <c r="O207" s="7">
        <f t="shared" ref="O207" si="131">SUM(O208:O219)</f>
        <v>244867</v>
      </c>
    </row>
    <row r="208" spans="1:15" ht="31.5" x14ac:dyDescent="0.25">
      <c r="A208" s="6" t="s">
        <v>10</v>
      </c>
      <c r="B208" s="11" t="s">
        <v>105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10"/>
    </row>
    <row r="209" spans="1:15" x14ac:dyDescent="0.25">
      <c r="A209" s="6"/>
      <c r="B209" s="11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ht="31.5" x14ac:dyDescent="0.25">
      <c r="A210" s="6" t="s">
        <v>11</v>
      </c>
      <c r="B210" s="11" t="s">
        <v>106</v>
      </c>
      <c r="C210" s="9">
        <v>2243</v>
      </c>
      <c r="D210" s="9">
        <v>1278</v>
      </c>
      <c r="E210" s="9">
        <v>1468</v>
      </c>
      <c r="F210" s="9">
        <v>1142</v>
      </c>
      <c r="G210" s="9">
        <v>1395</v>
      </c>
      <c r="H210" s="9">
        <v>1539</v>
      </c>
      <c r="I210" s="9">
        <v>1285</v>
      </c>
      <c r="J210" s="9">
        <v>519</v>
      </c>
      <c r="K210" s="9">
        <v>908</v>
      </c>
      <c r="L210" s="9">
        <v>1085</v>
      </c>
      <c r="M210" s="9">
        <v>1535</v>
      </c>
      <c r="N210" s="9">
        <v>1422</v>
      </c>
      <c r="O210" s="10">
        <f>SUM(C210:N210)</f>
        <v>15819</v>
      </c>
    </row>
    <row r="211" spans="1:15" x14ac:dyDescent="0.25">
      <c r="A211" s="6"/>
      <c r="B211" s="11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7"/>
    </row>
    <row r="212" spans="1:15" ht="31.5" x14ac:dyDescent="0.25">
      <c r="A212" s="6" t="s">
        <v>12</v>
      </c>
      <c r="B212" s="11" t="s">
        <v>107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1:15" x14ac:dyDescent="0.25">
      <c r="A213" s="6"/>
      <c r="B213" s="11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ht="31.5" x14ac:dyDescent="0.25">
      <c r="A214" s="6" t="s">
        <v>13</v>
      </c>
      <c r="B214" s="11" t="s">
        <v>98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spans="1:15" x14ac:dyDescent="0.25">
      <c r="A215" s="6"/>
      <c r="B215" s="11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spans="1:15" ht="31.5" x14ac:dyDescent="0.25">
      <c r="A216" s="6" t="s">
        <v>14</v>
      </c>
      <c r="B216" s="11" t="s">
        <v>99</v>
      </c>
      <c r="C216" s="9">
        <v>16911</v>
      </c>
      <c r="D216" s="9">
        <v>28382</v>
      </c>
      <c r="E216" s="9">
        <v>21156</v>
      </c>
      <c r="F216" s="9">
        <v>18867</v>
      </c>
      <c r="G216" s="9">
        <v>16945</v>
      </c>
      <c r="H216" s="9">
        <v>22623</v>
      </c>
      <c r="I216" s="9">
        <v>13733</v>
      </c>
      <c r="J216" s="9">
        <v>12067</v>
      </c>
      <c r="K216" s="9">
        <v>14949</v>
      </c>
      <c r="L216" s="9">
        <v>17692</v>
      </c>
      <c r="M216" s="9">
        <v>21712</v>
      </c>
      <c r="N216" s="9">
        <v>24011</v>
      </c>
      <c r="O216" s="9">
        <f>SUM(C216:N216)</f>
        <v>229048</v>
      </c>
    </row>
    <row r="217" spans="1:15" x14ac:dyDescent="0.25">
      <c r="A217" s="6"/>
      <c r="B217" s="11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8"/>
    </row>
    <row r="218" spans="1:15" ht="31.5" x14ac:dyDescent="0.25">
      <c r="A218" s="6" t="s">
        <v>15</v>
      </c>
      <c r="B218" s="11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spans="1:15" x14ac:dyDescent="0.25">
      <c r="A219" s="6"/>
      <c r="B219" s="11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spans="1:15" x14ac:dyDescent="0.25">
      <c r="A220" s="6" t="s">
        <v>16</v>
      </c>
      <c r="B220" s="8" t="s">
        <v>17</v>
      </c>
      <c r="C220" s="9">
        <v>20926</v>
      </c>
      <c r="D220" s="9">
        <v>17140</v>
      </c>
      <c r="E220" s="9">
        <v>616</v>
      </c>
      <c r="F220" s="9">
        <v>8631</v>
      </c>
      <c r="G220" s="9">
        <v>380</v>
      </c>
      <c r="H220" s="9">
        <v>-5042</v>
      </c>
      <c r="I220" s="9">
        <v>-3338</v>
      </c>
      <c r="J220" s="9">
        <v>974</v>
      </c>
      <c r="K220" s="9">
        <v>10423</v>
      </c>
      <c r="L220" s="9">
        <v>8863</v>
      </c>
      <c r="M220" s="9">
        <v>19673</v>
      </c>
      <c r="N220" s="9">
        <v>11607</v>
      </c>
      <c r="O220" s="10">
        <f>SUM(C220:N220)</f>
        <v>90853</v>
      </c>
    </row>
    <row r="221" spans="1:15" x14ac:dyDescent="0.25">
      <c r="A221" s="6" t="s">
        <v>18</v>
      </c>
      <c r="B221" s="8" t="s">
        <v>19</v>
      </c>
      <c r="C221" s="13">
        <v>52.210578842315371</v>
      </c>
      <c r="D221" s="13">
        <v>36.623931623931625</v>
      </c>
      <c r="E221" s="13">
        <v>2.6506024096385543</v>
      </c>
      <c r="F221" s="13">
        <v>30.136173184357542</v>
      </c>
      <c r="G221" s="13">
        <v>2.0299145299145298</v>
      </c>
      <c r="H221" s="13">
        <v>-26.37029288702929</v>
      </c>
      <c r="I221" s="13">
        <v>-28.578767123287673</v>
      </c>
      <c r="J221" s="13">
        <v>7.1828908554572273</v>
      </c>
      <c r="K221" s="13">
        <v>39.661339421613391</v>
      </c>
      <c r="L221" s="13">
        <v>32.065846599131696</v>
      </c>
      <c r="M221" s="13">
        <v>45.836439888164023</v>
      </c>
      <c r="N221" s="13">
        <v>31.336393088552917</v>
      </c>
      <c r="O221" s="14">
        <f>O220/O206</f>
        <v>0.27062135112593827</v>
      </c>
    </row>
    <row r="222" spans="1:15" x14ac:dyDescent="0.25">
      <c r="A222" s="2" t="s">
        <v>32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25">
      <c r="A223" s="6" t="s">
        <v>94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spans="1:15" x14ac:dyDescent="0.25">
      <c r="A224" s="6" t="s">
        <v>8</v>
      </c>
      <c r="B224" s="8" t="s">
        <v>92</v>
      </c>
      <c r="C224" s="9">
        <v>30540</v>
      </c>
      <c r="D224" s="9">
        <v>28800</v>
      </c>
      <c r="E224" s="9">
        <v>28140</v>
      </c>
      <c r="F224" s="9">
        <v>17520</v>
      </c>
      <c r="G224" s="9">
        <v>16800</v>
      </c>
      <c r="H224" s="9">
        <v>13800</v>
      </c>
      <c r="I224" s="9">
        <v>8040</v>
      </c>
      <c r="J224" s="9">
        <v>9780</v>
      </c>
      <c r="K224" s="9">
        <v>16800</v>
      </c>
      <c r="L224" s="9">
        <v>15060</v>
      </c>
      <c r="M224" s="9">
        <v>22020</v>
      </c>
      <c r="N224" s="9">
        <v>17400</v>
      </c>
      <c r="O224" s="10">
        <f>SUM(C224:N224)</f>
        <v>224700</v>
      </c>
    </row>
    <row r="225" spans="1:15" x14ac:dyDescent="0.25">
      <c r="A225" s="6" t="s">
        <v>9</v>
      </c>
      <c r="B225" s="8" t="s">
        <v>93</v>
      </c>
      <c r="C225" s="7">
        <f>SUM(C226:C237)</f>
        <v>16640</v>
      </c>
      <c r="D225" s="7">
        <f t="shared" ref="D225" si="132">SUM(D226:D237)</f>
        <v>21254</v>
      </c>
      <c r="E225" s="7">
        <f t="shared" ref="E225" si="133">SUM(E226:E237)</f>
        <v>17492</v>
      </c>
      <c r="F225" s="7">
        <f t="shared" ref="F225" si="134">SUM(F226:F237)</f>
        <v>14525</v>
      </c>
      <c r="G225" s="7">
        <f t="shared" ref="G225" si="135">SUM(G226:G237)</f>
        <v>12762</v>
      </c>
      <c r="H225" s="7">
        <f t="shared" ref="H225" si="136">SUM(H226:H237)</f>
        <v>19712</v>
      </c>
      <c r="I225" s="7">
        <f t="shared" ref="I225" si="137">SUM(I226:I237)</f>
        <v>10931</v>
      </c>
      <c r="J225" s="7">
        <f t="shared" ref="J225" si="138">SUM(J226:J237)</f>
        <v>6953</v>
      </c>
      <c r="K225" s="7">
        <f t="shared" ref="K225" si="139">SUM(K226:K237)</f>
        <v>11730</v>
      </c>
      <c r="L225" s="7">
        <f t="shared" ref="L225" si="140">SUM(L226:L237)</f>
        <v>13719</v>
      </c>
      <c r="M225" s="7">
        <f t="shared" ref="M225" si="141">SUM(M226:M237)</f>
        <v>13094</v>
      </c>
      <c r="N225" s="7">
        <f t="shared" ref="N225" si="142">SUM(N226:N237)</f>
        <v>14339</v>
      </c>
      <c r="O225" s="7">
        <f t="shared" ref="O225" si="143">SUM(O226:O237)</f>
        <v>173151</v>
      </c>
    </row>
    <row r="226" spans="1:15" ht="31.5" x14ac:dyDescent="0.25">
      <c r="A226" s="6" t="s">
        <v>10</v>
      </c>
      <c r="B226" s="11" t="s">
        <v>105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10"/>
    </row>
    <row r="227" spans="1:15" x14ac:dyDescent="0.25">
      <c r="A227" s="6"/>
      <c r="B227" s="11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spans="1:15" ht="31.5" x14ac:dyDescent="0.25">
      <c r="A228" s="6" t="s">
        <v>11</v>
      </c>
      <c r="B228" s="11" t="s">
        <v>106</v>
      </c>
      <c r="C228" s="9">
        <v>1323</v>
      </c>
      <c r="D228" s="9">
        <v>867</v>
      </c>
      <c r="E228" s="9">
        <v>517</v>
      </c>
      <c r="F228" s="9">
        <v>232</v>
      </c>
      <c r="G228" s="9">
        <v>2</v>
      </c>
      <c r="H228" s="9">
        <v>0</v>
      </c>
      <c r="I228" s="9">
        <v>0</v>
      </c>
      <c r="J228" s="9">
        <v>0</v>
      </c>
      <c r="K228" s="9">
        <v>305</v>
      </c>
      <c r="L228" s="9">
        <v>1293</v>
      </c>
      <c r="M228" s="9">
        <v>1092</v>
      </c>
      <c r="N228" s="9">
        <v>1037</v>
      </c>
      <c r="O228" s="10">
        <f>SUM(C228:N228)</f>
        <v>6668</v>
      </c>
    </row>
    <row r="229" spans="1:15" x14ac:dyDescent="0.25">
      <c r="A229" s="6"/>
      <c r="B229" s="11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7"/>
    </row>
    <row r="230" spans="1:15" ht="31.5" x14ac:dyDescent="0.25">
      <c r="A230" s="6" t="s">
        <v>12</v>
      </c>
      <c r="B230" s="11" t="s">
        <v>107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spans="1:15" x14ac:dyDescent="0.25">
      <c r="A231" s="6"/>
      <c r="B231" s="11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spans="1:15" ht="31.5" x14ac:dyDescent="0.25">
      <c r="A232" s="6" t="s">
        <v>13</v>
      </c>
      <c r="B232" s="11" t="s">
        <v>98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spans="1:15" x14ac:dyDescent="0.25">
      <c r="A233" s="6"/>
      <c r="B233" s="11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spans="1:15" ht="31.5" x14ac:dyDescent="0.25">
      <c r="A234" s="6" t="s">
        <v>14</v>
      </c>
      <c r="B234" s="11" t="s">
        <v>99</v>
      </c>
      <c r="C234" s="9">
        <v>15317</v>
      </c>
      <c r="D234" s="9">
        <v>20387</v>
      </c>
      <c r="E234" s="9">
        <v>16975</v>
      </c>
      <c r="F234" s="9">
        <v>14293</v>
      </c>
      <c r="G234" s="9">
        <v>12760</v>
      </c>
      <c r="H234" s="9">
        <v>19712</v>
      </c>
      <c r="I234" s="9">
        <v>10931</v>
      </c>
      <c r="J234" s="9">
        <v>6953</v>
      </c>
      <c r="K234" s="9">
        <v>11425</v>
      </c>
      <c r="L234" s="9">
        <v>12426</v>
      </c>
      <c r="M234" s="9">
        <v>12002</v>
      </c>
      <c r="N234" s="9">
        <v>13302</v>
      </c>
      <c r="O234" s="9">
        <f>SUM(C234:N234)</f>
        <v>166483</v>
      </c>
    </row>
    <row r="235" spans="1:15" x14ac:dyDescent="0.25">
      <c r="A235" s="6"/>
      <c r="B235" s="11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8"/>
    </row>
    <row r="236" spans="1:15" ht="31.5" x14ac:dyDescent="0.25">
      <c r="A236" s="6" t="s">
        <v>15</v>
      </c>
      <c r="B236" s="11" t="s">
        <v>100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spans="1:15" x14ac:dyDescent="0.25">
      <c r="A237" s="6"/>
      <c r="B237" s="11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spans="1:15" x14ac:dyDescent="0.25">
      <c r="A238" s="6" t="s">
        <v>16</v>
      </c>
      <c r="B238" s="8" t="s">
        <v>17</v>
      </c>
      <c r="C238" s="9">
        <v>13900</v>
      </c>
      <c r="D238" s="9">
        <v>7546</v>
      </c>
      <c r="E238" s="9">
        <v>10648</v>
      </c>
      <c r="F238" s="9">
        <v>2995</v>
      </c>
      <c r="G238" s="9">
        <v>4038</v>
      </c>
      <c r="H238" s="9">
        <v>-5912</v>
      </c>
      <c r="I238" s="9">
        <v>-2891</v>
      </c>
      <c r="J238" s="9">
        <v>2827</v>
      </c>
      <c r="K238" s="9">
        <v>5070</v>
      </c>
      <c r="L238" s="9">
        <v>1341</v>
      </c>
      <c r="M238" s="9">
        <v>8926</v>
      </c>
      <c r="N238" s="9">
        <v>3061</v>
      </c>
      <c r="O238" s="10">
        <f>SUM(C238:N238)</f>
        <v>51549</v>
      </c>
    </row>
    <row r="239" spans="1:15" x14ac:dyDescent="0.25">
      <c r="A239" s="6" t="s">
        <v>18</v>
      </c>
      <c r="B239" s="8" t="s">
        <v>19</v>
      </c>
      <c r="C239" s="13">
        <v>45.514079895219382</v>
      </c>
      <c r="D239" s="13">
        <v>26.201388888888889</v>
      </c>
      <c r="E239" s="13">
        <v>37.839374555792467</v>
      </c>
      <c r="F239" s="13">
        <v>17.094748858447488</v>
      </c>
      <c r="G239" s="13">
        <v>24.035714285714285</v>
      </c>
      <c r="H239" s="13">
        <v>-42.840579710144929</v>
      </c>
      <c r="I239" s="13">
        <v>-35.957711442786071</v>
      </c>
      <c r="J239" s="13">
        <v>28.905930470347649</v>
      </c>
      <c r="K239" s="13">
        <v>30.178571428571427</v>
      </c>
      <c r="L239" s="13">
        <v>8.904382470119522</v>
      </c>
      <c r="M239" s="13">
        <v>40.535876475930969</v>
      </c>
      <c r="N239" s="13">
        <v>17.591954022988507</v>
      </c>
      <c r="O239" s="14">
        <f>O238/O224</f>
        <v>0.22941255006675568</v>
      </c>
    </row>
    <row r="240" spans="1:15" x14ac:dyDescent="0.25">
      <c r="A240" s="2" t="s">
        <v>33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25">
      <c r="A241" s="6" t="s">
        <v>94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spans="1:15" x14ac:dyDescent="0.25">
      <c r="A242" s="6" t="s">
        <v>8</v>
      </c>
      <c r="B242" s="8" t="s">
        <v>92</v>
      </c>
      <c r="C242" s="9">
        <v>31140</v>
      </c>
      <c r="D242" s="9">
        <v>31080</v>
      </c>
      <c r="E242" s="9">
        <v>31980</v>
      </c>
      <c r="F242" s="9">
        <v>22740</v>
      </c>
      <c r="G242" s="9">
        <v>24480</v>
      </c>
      <c r="H242" s="9">
        <v>21720</v>
      </c>
      <c r="I242" s="9">
        <v>13320</v>
      </c>
      <c r="J242" s="9">
        <v>16980</v>
      </c>
      <c r="K242" s="9">
        <v>25620</v>
      </c>
      <c r="L242" s="9">
        <v>19980</v>
      </c>
      <c r="M242" s="9">
        <v>29880</v>
      </c>
      <c r="N242" s="9">
        <v>23760</v>
      </c>
      <c r="O242" s="10">
        <f>SUM(C242:N242)</f>
        <v>292680</v>
      </c>
    </row>
    <row r="243" spans="1:15" x14ac:dyDescent="0.25">
      <c r="A243" s="6" t="s">
        <v>9</v>
      </c>
      <c r="B243" s="8" t="s">
        <v>93</v>
      </c>
      <c r="C243" s="10">
        <f>SUM(C244:C255)</f>
        <v>14938.55</v>
      </c>
      <c r="D243" s="10">
        <f t="shared" ref="D243" si="144">SUM(D244:D255)</f>
        <v>22369.119999999999</v>
      </c>
      <c r="E243" s="10">
        <f t="shared" ref="E243" si="145">SUM(E244:E255)</f>
        <v>22330.12</v>
      </c>
      <c r="F243" s="10">
        <f t="shared" ref="F243" si="146">SUM(F244:F255)</f>
        <v>21208.77</v>
      </c>
      <c r="G243" s="10">
        <f t="shared" ref="G243" si="147">SUM(G244:G255)</f>
        <v>13031.44</v>
      </c>
      <c r="H243" s="10">
        <f t="shared" ref="H243" si="148">SUM(H244:H255)</f>
        <v>20705.87</v>
      </c>
      <c r="I243" s="10">
        <f t="shared" ref="I243" si="149">SUM(I244:I255)</f>
        <v>16787.97</v>
      </c>
      <c r="J243" s="10">
        <f t="shared" ref="J243" si="150">SUM(J244:J255)</f>
        <v>11023.34</v>
      </c>
      <c r="K243" s="10">
        <f t="shared" ref="K243" si="151">SUM(K244:K255)</f>
        <v>23297.84</v>
      </c>
      <c r="L243" s="10">
        <f t="shared" ref="L243" si="152">SUM(L244:L255)</f>
        <v>18180.150000000001</v>
      </c>
      <c r="M243" s="10">
        <f t="shared" ref="M243" si="153">SUM(M244:M255)</f>
        <v>14598.64</v>
      </c>
      <c r="N243" s="10">
        <f t="shared" ref="N243" si="154">SUM(N244:N255)</f>
        <v>21428.34</v>
      </c>
      <c r="O243" s="10">
        <f t="shared" ref="O243" si="155">SUM(O244:O255)</f>
        <v>219900.15</v>
      </c>
    </row>
    <row r="244" spans="1:15" ht="31.5" x14ac:dyDescent="0.25">
      <c r="A244" s="6" t="s">
        <v>10</v>
      </c>
      <c r="B244" s="11" t="s">
        <v>105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10"/>
    </row>
    <row r="245" spans="1:15" x14ac:dyDescent="0.25">
      <c r="A245" s="6"/>
      <c r="B245" s="11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</row>
    <row r="246" spans="1:15" ht="31.5" x14ac:dyDescent="0.25">
      <c r="A246" s="6" t="s">
        <v>11</v>
      </c>
      <c r="B246" s="11" t="s">
        <v>106</v>
      </c>
      <c r="C246" s="9">
        <v>6121.55</v>
      </c>
      <c r="D246" s="9">
        <v>5227.12</v>
      </c>
      <c r="E246" s="9">
        <v>4213.12</v>
      </c>
      <c r="F246" s="9">
        <v>4893.7700000000004</v>
      </c>
      <c r="G246" s="9">
        <v>4060.44</v>
      </c>
      <c r="H246" s="9">
        <v>6308.87</v>
      </c>
      <c r="I246" s="9">
        <v>4102.97</v>
      </c>
      <c r="J246" s="9">
        <v>5015.34</v>
      </c>
      <c r="K246" s="9">
        <v>6767.84</v>
      </c>
      <c r="L246" s="9">
        <v>6458.15</v>
      </c>
      <c r="M246" s="9">
        <v>5604.6399999999994</v>
      </c>
      <c r="N246" s="9">
        <v>6710.34</v>
      </c>
      <c r="O246" s="10">
        <f>SUM(C246:N246)</f>
        <v>65484.149999999994</v>
      </c>
    </row>
    <row r="247" spans="1:15" x14ac:dyDescent="0.25">
      <c r="A247" s="6"/>
      <c r="B247" s="11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7"/>
    </row>
    <row r="248" spans="1:15" ht="31.5" x14ac:dyDescent="0.25">
      <c r="A248" s="6" t="s">
        <v>12</v>
      </c>
      <c r="B248" s="11" t="s">
        <v>107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</row>
    <row r="249" spans="1:15" x14ac:dyDescent="0.25">
      <c r="A249" s="6"/>
      <c r="B249" s="11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</row>
    <row r="250" spans="1:15" ht="31.5" x14ac:dyDescent="0.25">
      <c r="A250" s="6" t="s">
        <v>13</v>
      </c>
      <c r="B250" s="11" t="s">
        <v>98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x14ac:dyDescent="0.25">
      <c r="A251" s="6"/>
      <c r="B251" s="11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</row>
    <row r="252" spans="1:15" ht="31.5" x14ac:dyDescent="0.25">
      <c r="A252" s="6" t="s">
        <v>14</v>
      </c>
      <c r="B252" s="11" t="s">
        <v>99</v>
      </c>
      <c r="C252" s="9">
        <v>8817</v>
      </c>
      <c r="D252" s="9">
        <v>17142</v>
      </c>
      <c r="E252" s="9">
        <v>18117</v>
      </c>
      <c r="F252" s="9">
        <v>16315</v>
      </c>
      <c r="G252" s="9">
        <v>8971</v>
      </c>
      <c r="H252" s="9">
        <v>14397</v>
      </c>
      <c r="I252" s="9">
        <v>12685</v>
      </c>
      <c r="J252" s="9">
        <v>6008</v>
      </c>
      <c r="K252" s="9">
        <v>16530</v>
      </c>
      <c r="L252" s="9">
        <v>11722</v>
      </c>
      <c r="M252" s="9">
        <v>8994</v>
      </c>
      <c r="N252" s="9">
        <v>14718</v>
      </c>
      <c r="O252" s="9">
        <f>SUM(C252:N252)</f>
        <v>154416</v>
      </c>
    </row>
    <row r="253" spans="1:15" x14ac:dyDescent="0.25">
      <c r="A253" s="6"/>
      <c r="B253" s="11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8"/>
    </row>
    <row r="254" spans="1:15" ht="31.5" x14ac:dyDescent="0.25">
      <c r="A254" s="6" t="s">
        <v>15</v>
      </c>
      <c r="B254" s="11" t="s">
        <v>100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x14ac:dyDescent="0.25">
      <c r="A255" s="6"/>
      <c r="B255" s="11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</row>
    <row r="256" spans="1:15" x14ac:dyDescent="0.25">
      <c r="A256" s="6" t="s">
        <v>16</v>
      </c>
      <c r="B256" s="8" t="s">
        <v>17</v>
      </c>
      <c r="C256" s="9">
        <v>16201.45</v>
      </c>
      <c r="D256" s="9">
        <v>8710.880000000001</v>
      </c>
      <c r="E256" s="9">
        <v>9649.880000000001</v>
      </c>
      <c r="F256" s="9">
        <v>1531.2299999999996</v>
      </c>
      <c r="G256" s="9">
        <v>11448.56</v>
      </c>
      <c r="H256" s="9">
        <v>1014.130000000001</v>
      </c>
      <c r="I256" s="9">
        <v>-3467.9700000000012</v>
      </c>
      <c r="J256" s="9">
        <v>5956.66</v>
      </c>
      <c r="K256" s="9">
        <v>2322.16</v>
      </c>
      <c r="L256" s="9">
        <v>1799.8499999999985</v>
      </c>
      <c r="M256" s="9">
        <v>15281.36</v>
      </c>
      <c r="N256" s="9">
        <v>2331.66</v>
      </c>
      <c r="O256" s="10">
        <f>SUM(C256:N256)</f>
        <v>72779.850000000006</v>
      </c>
    </row>
    <row r="257" spans="1:15" x14ac:dyDescent="0.25">
      <c r="A257" s="6" t="s">
        <v>18</v>
      </c>
      <c r="B257" s="8" t="s">
        <v>19</v>
      </c>
      <c r="C257" s="13">
        <v>52.027777777777779</v>
      </c>
      <c r="D257" s="13">
        <v>28.027284427284432</v>
      </c>
      <c r="E257" s="13">
        <v>30.174734208880555</v>
      </c>
      <c r="F257" s="13">
        <v>6.7336411609498654</v>
      </c>
      <c r="G257" s="13">
        <v>46.766993464052291</v>
      </c>
      <c r="H257" s="13">
        <v>4.6691068139963212</v>
      </c>
      <c r="I257" s="13">
        <v>-26.035810810810819</v>
      </c>
      <c r="J257" s="13">
        <v>35.08044758539458</v>
      </c>
      <c r="K257" s="13">
        <v>9.0638563622170185</v>
      </c>
      <c r="L257" s="13">
        <v>9.0082582582582518</v>
      </c>
      <c r="M257" s="13">
        <v>51.142436412315931</v>
      </c>
      <c r="N257" s="13">
        <v>9.8133838383838388</v>
      </c>
      <c r="O257" s="14">
        <f>O256/O242</f>
        <v>0.24866697416974171</v>
      </c>
    </row>
    <row r="258" spans="1:15" x14ac:dyDescent="0.25">
      <c r="A258" s="2" t="s">
        <v>34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25">
      <c r="A259" s="6" t="s">
        <v>94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spans="1:15" x14ac:dyDescent="0.25">
      <c r="A260" s="6" t="s">
        <v>8</v>
      </c>
      <c r="B260" s="8" t="s">
        <v>92</v>
      </c>
      <c r="C260" s="9">
        <v>0</v>
      </c>
      <c r="D260" s="9">
        <v>79642.8</v>
      </c>
      <c r="E260" s="9">
        <v>37458</v>
      </c>
      <c r="F260" s="9">
        <v>25405.200000000001</v>
      </c>
      <c r="G260" s="9">
        <v>22794.9</v>
      </c>
      <c r="H260" s="9">
        <v>31000.799999999999</v>
      </c>
      <c r="I260" s="9">
        <v>307932.90000000002</v>
      </c>
      <c r="J260" s="9">
        <v>11753.1</v>
      </c>
      <c r="K260" s="9">
        <v>14942.4</v>
      </c>
      <c r="L260" s="9">
        <v>26161.200000000001</v>
      </c>
      <c r="M260" s="9">
        <v>26713.8</v>
      </c>
      <c r="N260" s="9">
        <v>34780.5</v>
      </c>
      <c r="O260" s="10">
        <f>SUM(C260:N260)</f>
        <v>618585.59999999998</v>
      </c>
    </row>
    <row r="261" spans="1:15" x14ac:dyDescent="0.25">
      <c r="A261" s="6" t="s">
        <v>9</v>
      </c>
      <c r="B261" s="8" t="s">
        <v>93</v>
      </c>
      <c r="C261" s="7">
        <f>SUM(C262:C273)</f>
        <v>17438</v>
      </c>
      <c r="D261" s="7">
        <f t="shared" ref="D261" si="156">SUM(D262:D273)</f>
        <v>8406</v>
      </c>
      <c r="E261" s="7">
        <f t="shared" ref="E261" si="157">SUM(E262:E273)</f>
        <v>8609</v>
      </c>
      <c r="F261" s="7">
        <f t="shared" ref="F261" si="158">SUM(F262:F273)</f>
        <v>-3425</v>
      </c>
      <c r="G261" s="7">
        <f t="shared" ref="G261" si="159">SUM(G262:G273)</f>
        <v>9193</v>
      </c>
      <c r="H261" s="7">
        <f t="shared" ref="H261" si="160">SUM(H262:H273)</f>
        <v>25834</v>
      </c>
      <c r="I261" s="7">
        <f t="shared" ref="I261" si="161">SUM(I262:I273)</f>
        <v>6491</v>
      </c>
      <c r="J261" s="7">
        <f t="shared" ref="J261" si="162">SUM(J262:J273)</f>
        <v>-228</v>
      </c>
      <c r="K261" s="7">
        <f t="shared" ref="K261" si="163">SUM(K262:K273)</f>
        <v>4828</v>
      </c>
      <c r="L261" s="7">
        <f t="shared" ref="L261" si="164">SUM(L262:L273)</f>
        <v>8031</v>
      </c>
      <c r="M261" s="7">
        <f t="shared" ref="M261" si="165">SUM(M262:M273)</f>
        <v>9150</v>
      </c>
      <c r="N261" s="7">
        <f t="shared" ref="N261" si="166">SUM(N262:N273)</f>
        <v>6290</v>
      </c>
      <c r="O261" s="7">
        <f t="shared" ref="O261" si="167">SUM(O262:O273)</f>
        <v>100617</v>
      </c>
    </row>
    <row r="262" spans="1:15" ht="31.5" x14ac:dyDescent="0.25">
      <c r="A262" s="6" t="s">
        <v>10</v>
      </c>
      <c r="B262" s="11" t="s">
        <v>105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10"/>
    </row>
    <row r="263" spans="1:15" x14ac:dyDescent="0.25">
      <c r="A263" s="6"/>
      <c r="B263" s="1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</row>
    <row r="264" spans="1:15" ht="31.5" x14ac:dyDescent="0.25">
      <c r="A264" s="6" t="s">
        <v>11</v>
      </c>
      <c r="B264" s="11" t="s">
        <v>106</v>
      </c>
      <c r="C264" s="9">
        <v>0</v>
      </c>
      <c r="D264" s="9">
        <v>0</v>
      </c>
      <c r="E264" s="9">
        <v>0</v>
      </c>
      <c r="F264" s="9">
        <v>0</v>
      </c>
      <c r="G264" s="9">
        <v>1622</v>
      </c>
      <c r="H264" s="9">
        <v>34</v>
      </c>
      <c r="I264" s="9">
        <v>0</v>
      </c>
      <c r="J264" s="9">
        <v>52</v>
      </c>
      <c r="K264" s="9">
        <v>60</v>
      </c>
      <c r="L264" s="9">
        <v>53</v>
      </c>
      <c r="M264" s="9">
        <v>53</v>
      </c>
      <c r="N264" s="9">
        <v>55</v>
      </c>
      <c r="O264" s="10">
        <f>SUM(C264:N264)</f>
        <v>1929</v>
      </c>
    </row>
    <row r="265" spans="1:15" x14ac:dyDescent="0.25">
      <c r="A265" s="6"/>
      <c r="B265" s="11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7"/>
    </row>
    <row r="266" spans="1:15" ht="31.5" x14ac:dyDescent="0.25">
      <c r="A266" s="6" t="s">
        <v>12</v>
      </c>
      <c r="B266" s="11" t="s">
        <v>107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</row>
    <row r="267" spans="1:15" x14ac:dyDescent="0.25">
      <c r="A267" s="6"/>
      <c r="B267" s="1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</row>
    <row r="268" spans="1:15" ht="31.5" x14ac:dyDescent="0.25">
      <c r="A268" s="6" t="s">
        <v>13</v>
      </c>
      <c r="B268" s="11" t="s">
        <v>98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spans="1:15" x14ac:dyDescent="0.25">
      <c r="A269" s="6"/>
      <c r="B269" s="1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</row>
    <row r="270" spans="1:15" ht="31.5" x14ac:dyDescent="0.25">
      <c r="A270" s="6" t="s">
        <v>14</v>
      </c>
      <c r="B270" s="11" t="s">
        <v>99</v>
      </c>
      <c r="C270" s="9">
        <v>17438</v>
      </c>
      <c r="D270" s="9">
        <v>8406</v>
      </c>
      <c r="E270" s="9">
        <v>8609</v>
      </c>
      <c r="F270" s="9">
        <v>-3425</v>
      </c>
      <c r="G270" s="9">
        <v>7571</v>
      </c>
      <c r="H270" s="9">
        <v>25800</v>
      </c>
      <c r="I270" s="9">
        <v>6491</v>
      </c>
      <c r="J270" s="9">
        <v>-280</v>
      </c>
      <c r="K270" s="9">
        <v>4768</v>
      </c>
      <c r="L270" s="9">
        <v>7978</v>
      </c>
      <c r="M270" s="9">
        <v>9097</v>
      </c>
      <c r="N270" s="9">
        <v>6235</v>
      </c>
      <c r="O270" s="9">
        <f>SUM(C270:N270)</f>
        <v>98688</v>
      </c>
    </row>
    <row r="271" spans="1:15" x14ac:dyDescent="0.25">
      <c r="A271" s="6"/>
      <c r="B271" s="11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8"/>
    </row>
    <row r="272" spans="1:15" ht="31.5" x14ac:dyDescent="0.25">
      <c r="A272" s="6" t="s">
        <v>15</v>
      </c>
      <c r="B272" s="11" t="s">
        <v>100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</row>
    <row r="273" spans="1:15" x14ac:dyDescent="0.25">
      <c r="A273" s="6"/>
      <c r="B273" s="1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</row>
    <row r="274" spans="1:15" x14ac:dyDescent="0.25">
      <c r="A274" s="6" t="s">
        <v>16</v>
      </c>
      <c r="B274" s="8" t="s">
        <v>17</v>
      </c>
      <c r="C274" s="9">
        <v>-17438</v>
      </c>
      <c r="D274" s="9">
        <v>71236.800000000003</v>
      </c>
      <c r="E274" s="9">
        <v>28849</v>
      </c>
      <c r="F274" s="9">
        <v>28830.2</v>
      </c>
      <c r="G274" s="9">
        <v>13601.900000000001</v>
      </c>
      <c r="H274" s="9">
        <v>5166.7999999999993</v>
      </c>
      <c r="I274" s="9">
        <v>301441.90000000002</v>
      </c>
      <c r="J274" s="9">
        <v>11981.1</v>
      </c>
      <c r="K274" s="9">
        <v>10114.4</v>
      </c>
      <c r="L274" s="9">
        <v>18130.2</v>
      </c>
      <c r="M274" s="9">
        <v>17563.8</v>
      </c>
      <c r="N274" s="9">
        <v>28490.5</v>
      </c>
      <c r="O274" s="10">
        <f>SUM(C274:N274)</f>
        <v>517968.60000000003</v>
      </c>
    </row>
    <row r="275" spans="1:15" x14ac:dyDescent="0.25">
      <c r="A275" s="6" t="s">
        <v>18</v>
      </c>
      <c r="B275" s="8" t="s">
        <v>19</v>
      </c>
      <c r="C275" s="13">
        <v>-100</v>
      </c>
      <c r="D275" s="13">
        <v>89.445373593093151</v>
      </c>
      <c r="E275" s="13">
        <v>77.016925623364841</v>
      </c>
      <c r="F275" s="13">
        <v>113.48149197802024</v>
      </c>
      <c r="G275" s="13">
        <v>59.670803556935986</v>
      </c>
      <c r="H275" s="13">
        <v>16.666666666666664</v>
      </c>
      <c r="I275" s="13">
        <v>97.892073240631319</v>
      </c>
      <c r="J275" s="13">
        <v>101.93991372488961</v>
      </c>
      <c r="K275" s="13">
        <v>67.689260092086954</v>
      </c>
      <c r="L275" s="13">
        <v>69.301866886840045</v>
      </c>
      <c r="M275" s="13">
        <v>65.748040338701344</v>
      </c>
      <c r="N275" s="13">
        <v>81.915153606187374</v>
      </c>
      <c r="O275" s="14">
        <f>O274/O260</f>
        <v>0.83734344931404814</v>
      </c>
    </row>
    <row r="276" spans="1:15" x14ac:dyDescent="0.25">
      <c r="A276" s="2" t="s">
        <v>35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x14ac:dyDescent="0.25">
      <c r="A277" s="6" t="s">
        <v>94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</row>
    <row r="278" spans="1:15" x14ac:dyDescent="0.25">
      <c r="A278" s="6" t="s">
        <v>8</v>
      </c>
      <c r="B278" s="8" t="s">
        <v>92</v>
      </c>
      <c r="C278" s="9">
        <v>36624</v>
      </c>
      <c r="D278" s="9">
        <v>30158</v>
      </c>
      <c r="E278" s="9">
        <v>34250</v>
      </c>
      <c r="F278" s="9">
        <v>24676</v>
      </c>
      <c r="G278" s="9">
        <v>17642</v>
      </c>
      <c r="H278" s="9">
        <v>15116</v>
      </c>
      <c r="I278" s="9">
        <v>0</v>
      </c>
      <c r="J278" s="9">
        <v>25240</v>
      </c>
      <c r="K278" s="9">
        <v>15716</v>
      </c>
      <c r="L278" s="9">
        <v>21926</v>
      </c>
      <c r="M278" s="9">
        <v>24158</v>
      </c>
      <c r="N278" s="9">
        <v>27448</v>
      </c>
      <c r="O278" s="10">
        <f>SUM(C278:N278)</f>
        <v>272954</v>
      </c>
    </row>
    <row r="279" spans="1:15" x14ac:dyDescent="0.25">
      <c r="A279" s="6" t="s">
        <v>9</v>
      </c>
      <c r="B279" s="8" t="s">
        <v>93</v>
      </c>
      <c r="C279" s="10">
        <f>SUM(C280:C291)</f>
        <v>18689.02</v>
      </c>
      <c r="D279" s="10">
        <f t="shared" ref="D279" si="168">SUM(D280:D291)</f>
        <v>14812</v>
      </c>
      <c r="E279" s="10">
        <f t="shared" ref="E279" si="169">SUM(E280:E291)</f>
        <v>16271.03</v>
      </c>
      <c r="F279" s="10">
        <f t="shared" ref="F279" si="170">SUM(F280:F291)</f>
        <v>13165.01</v>
      </c>
      <c r="G279" s="10">
        <f t="shared" ref="G279" si="171">SUM(G280:G291)</f>
        <v>8614.02</v>
      </c>
      <c r="H279" s="10">
        <f t="shared" ref="H279" si="172">SUM(H280:H291)</f>
        <v>12840</v>
      </c>
      <c r="I279" s="10">
        <f t="shared" ref="I279" si="173">SUM(I280:I291)</f>
        <v>10931</v>
      </c>
      <c r="J279" s="10">
        <f t="shared" ref="J279" si="174">SUM(J280:J291)</f>
        <v>9596</v>
      </c>
      <c r="K279" s="10">
        <f t="shared" ref="K279" si="175">SUM(K280:K291)</f>
        <v>11245</v>
      </c>
      <c r="L279" s="10">
        <f t="shared" ref="L279" si="176">SUM(L280:L291)</f>
        <v>12549.01</v>
      </c>
      <c r="M279" s="10">
        <f t="shared" ref="M279" si="177">SUM(M280:M291)</f>
        <v>6897.02</v>
      </c>
      <c r="N279" s="10">
        <f t="shared" ref="N279" si="178">SUM(N280:N291)</f>
        <v>12261.05</v>
      </c>
      <c r="O279" s="10">
        <f t="shared" ref="O279" si="179">SUM(O280:O291)</f>
        <v>147870.16</v>
      </c>
    </row>
    <row r="280" spans="1:15" ht="31.5" x14ac:dyDescent="0.25">
      <c r="A280" s="6" t="s">
        <v>10</v>
      </c>
      <c r="B280" s="11" t="s">
        <v>105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10"/>
    </row>
    <row r="281" spans="1:15" x14ac:dyDescent="0.25">
      <c r="A281" s="6"/>
      <c r="B281" s="1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</row>
    <row r="282" spans="1:15" ht="31.5" x14ac:dyDescent="0.25">
      <c r="A282" s="6" t="s">
        <v>11</v>
      </c>
      <c r="B282" s="11" t="s">
        <v>106</v>
      </c>
      <c r="C282" s="9">
        <v>635.02</v>
      </c>
      <c r="D282" s="9">
        <v>480</v>
      </c>
      <c r="E282" s="9">
        <v>425.03</v>
      </c>
      <c r="F282" s="9">
        <v>174.01</v>
      </c>
      <c r="G282" s="9">
        <v>211.02</v>
      </c>
      <c r="H282" s="9">
        <v>0</v>
      </c>
      <c r="I282" s="9">
        <v>0</v>
      </c>
      <c r="J282" s="9">
        <v>12</v>
      </c>
      <c r="K282" s="9">
        <v>15</v>
      </c>
      <c r="L282" s="9">
        <v>310.01</v>
      </c>
      <c r="M282" s="9">
        <v>400.02</v>
      </c>
      <c r="N282" s="9">
        <v>918.05</v>
      </c>
      <c r="O282" s="10">
        <f>SUM(C282:N282)</f>
        <v>3580.16</v>
      </c>
    </row>
    <row r="283" spans="1:15" x14ac:dyDescent="0.25">
      <c r="A283" s="6"/>
      <c r="B283" s="11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7"/>
    </row>
    <row r="284" spans="1:15" ht="31.5" x14ac:dyDescent="0.25">
      <c r="A284" s="6" t="s">
        <v>12</v>
      </c>
      <c r="B284" s="11" t="s">
        <v>107</v>
      </c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</row>
    <row r="285" spans="1:15" x14ac:dyDescent="0.25">
      <c r="A285" s="6"/>
      <c r="B285" s="1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</row>
    <row r="286" spans="1:15" ht="31.5" x14ac:dyDescent="0.25">
      <c r="A286" s="6" t="s">
        <v>13</v>
      </c>
      <c r="B286" s="11" t="s">
        <v>98</v>
      </c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</row>
    <row r="287" spans="1:15" x14ac:dyDescent="0.25">
      <c r="A287" s="6"/>
      <c r="B287" s="1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</row>
    <row r="288" spans="1:15" ht="31.5" x14ac:dyDescent="0.25">
      <c r="A288" s="6" t="s">
        <v>14</v>
      </c>
      <c r="B288" s="11" t="s">
        <v>99</v>
      </c>
      <c r="C288" s="9">
        <v>18054</v>
      </c>
      <c r="D288" s="9">
        <v>14332</v>
      </c>
      <c r="E288" s="9">
        <v>15846</v>
      </c>
      <c r="F288" s="9">
        <v>12991</v>
      </c>
      <c r="G288" s="9">
        <v>8403</v>
      </c>
      <c r="H288" s="9">
        <v>12840</v>
      </c>
      <c r="I288" s="9">
        <v>10931</v>
      </c>
      <c r="J288" s="9">
        <v>9584</v>
      </c>
      <c r="K288" s="9">
        <v>11230</v>
      </c>
      <c r="L288" s="9">
        <v>12239</v>
      </c>
      <c r="M288" s="9">
        <v>6497</v>
      </c>
      <c r="N288" s="9">
        <v>11343</v>
      </c>
      <c r="O288" s="9">
        <f>SUM(C288:N288)</f>
        <v>144290</v>
      </c>
    </row>
    <row r="289" spans="1:15" x14ac:dyDescent="0.25">
      <c r="A289" s="6"/>
      <c r="B289" s="11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8"/>
    </row>
    <row r="290" spans="1:15" ht="31.5" x14ac:dyDescent="0.25">
      <c r="A290" s="6" t="s">
        <v>15</v>
      </c>
      <c r="B290" s="11" t="s">
        <v>100</v>
      </c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</row>
    <row r="291" spans="1:15" x14ac:dyDescent="0.25">
      <c r="A291" s="6"/>
      <c r="B291" s="1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</row>
    <row r="292" spans="1:15" x14ac:dyDescent="0.25">
      <c r="A292" s="6" t="s">
        <v>16</v>
      </c>
      <c r="B292" s="8" t="s">
        <v>17</v>
      </c>
      <c r="C292" s="9">
        <v>17934.98</v>
      </c>
      <c r="D292" s="9">
        <v>15346</v>
      </c>
      <c r="E292" s="9">
        <v>17978.97</v>
      </c>
      <c r="F292" s="9">
        <v>11510.99</v>
      </c>
      <c r="G292" s="9">
        <v>9027.98</v>
      </c>
      <c r="H292" s="9">
        <v>2276</v>
      </c>
      <c r="I292" s="9">
        <v>-10931</v>
      </c>
      <c r="J292" s="9">
        <v>15644</v>
      </c>
      <c r="K292" s="9">
        <v>4471</v>
      </c>
      <c r="L292" s="9">
        <v>9376.99</v>
      </c>
      <c r="M292" s="9">
        <v>17260.98</v>
      </c>
      <c r="N292" s="9">
        <v>15186.95</v>
      </c>
      <c r="O292" s="10">
        <f>SUM(C292:N292)</f>
        <v>125083.84</v>
      </c>
    </row>
    <row r="293" spans="1:15" x14ac:dyDescent="0.25">
      <c r="A293" s="6" t="s">
        <v>18</v>
      </c>
      <c r="B293" s="8" t="s">
        <v>19</v>
      </c>
      <c r="C293" s="13">
        <v>48.970565749235476</v>
      </c>
      <c r="D293" s="13">
        <v>50.88533722395384</v>
      </c>
      <c r="E293" s="13">
        <v>52.493343065693431</v>
      </c>
      <c r="F293" s="13">
        <v>46.648524882476899</v>
      </c>
      <c r="G293" s="13">
        <v>51.173222990590638</v>
      </c>
      <c r="H293" s="13">
        <v>15.056893358031225</v>
      </c>
      <c r="I293" s="13">
        <v>-100</v>
      </c>
      <c r="J293" s="13">
        <v>61.980982567353408</v>
      </c>
      <c r="K293" s="13">
        <v>28.448714685670655</v>
      </c>
      <c r="L293" s="13">
        <v>42.766532883334854</v>
      </c>
      <c r="M293" s="13">
        <v>71.45036840798079</v>
      </c>
      <c r="N293" s="13">
        <v>55.329896531623433</v>
      </c>
      <c r="O293" s="14">
        <f>O292/O278</f>
        <v>0.45825978003619655</v>
      </c>
    </row>
    <row r="294" spans="1:15" x14ac:dyDescent="0.25">
      <c r="A294" s="2" t="s">
        <v>36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x14ac:dyDescent="0.25">
      <c r="A295" s="6" t="s">
        <v>94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</row>
    <row r="296" spans="1:15" x14ac:dyDescent="0.25">
      <c r="A296" s="6" t="s">
        <v>8</v>
      </c>
      <c r="B296" s="8" t="s">
        <v>92</v>
      </c>
      <c r="C296" s="9">
        <v>55304</v>
      </c>
      <c r="D296" s="9">
        <v>49584</v>
      </c>
      <c r="E296" s="9">
        <v>52336</v>
      </c>
      <c r="F296" s="9">
        <v>40984</v>
      </c>
      <c r="G296" s="9">
        <v>34764</v>
      </c>
      <c r="H296" s="9">
        <v>28940</v>
      </c>
      <c r="I296" s="9">
        <v>21512</v>
      </c>
      <c r="J296" s="9">
        <v>23576</v>
      </c>
      <c r="K296" s="9">
        <v>31832</v>
      </c>
      <c r="L296" s="9">
        <v>41192</v>
      </c>
      <c r="M296" s="9">
        <v>41928</v>
      </c>
      <c r="N296" s="9">
        <v>48360</v>
      </c>
      <c r="O296" s="10">
        <f>SUM(C296:N296)</f>
        <v>470312</v>
      </c>
    </row>
    <row r="297" spans="1:15" x14ac:dyDescent="0.25">
      <c r="A297" s="6" t="s">
        <v>9</v>
      </c>
      <c r="B297" s="8" t="s">
        <v>93</v>
      </c>
      <c r="C297" s="10">
        <f>SUM(C298:C309)</f>
        <v>32762.670000000002</v>
      </c>
      <c r="D297" s="10">
        <f t="shared" ref="D297" si="180">SUM(D298:D309)</f>
        <v>37860.839999999997</v>
      </c>
      <c r="E297" s="10">
        <f t="shared" ref="E297" si="181">SUM(E298:E309)</f>
        <v>33975.630000000005</v>
      </c>
      <c r="F297" s="10">
        <f t="shared" ref="F297" si="182">SUM(F298:F309)</f>
        <v>42933.270000000004</v>
      </c>
      <c r="G297" s="10">
        <f t="shared" ref="G297" si="183">SUM(G298:G309)</f>
        <v>24068.15</v>
      </c>
      <c r="H297" s="10">
        <f t="shared" ref="H297" si="184">SUM(H298:H309)</f>
        <v>27990.33</v>
      </c>
      <c r="I297" s="10">
        <f t="shared" ref="I297" si="185">SUM(I298:I309)</f>
        <v>20262.830000000002</v>
      </c>
      <c r="J297" s="10">
        <f t="shared" ref="J297" si="186">SUM(J298:J309)</f>
        <v>19061.32</v>
      </c>
      <c r="K297" s="10">
        <f t="shared" ref="K297" si="187">SUM(K298:K309)</f>
        <v>20328.739999999998</v>
      </c>
      <c r="L297" s="10">
        <f t="shared" ref="L297" si="188">SUM(L298:L309)</f>
        <v>28711.16</v>
      </c>
      <c r="M297" s="10">
        <f t="shared" ref="M297" si="189">SUM(M298:M309)</f>
        <v>30973.160000000003</v>
      </c>
      <c r="N297" s="10">
        <f t="shared" ref="N297" si="190">SUM(N298:N309)</f>
        <v>31327.08</v>
      </c>
      <c r="O297" s="10">
        <f t="shared" ref="O297" si="191">SUM(O298:O309)</f>
        <v>350255.18</v>
      </c>
    </row>
    <row r="298" spans="1:15" ht="31.5" x14ac:dyDescent="0.25">
      <c r="A298" s="6" t="s">
        <v>10</v>
      </c>
      <c r="B298" s="11" t="s">
        <v>105</v>
      </c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10"/>
    </row>
    <row r="299" spans="1:15" x14ac:dyDescent="0.25">
      <c r="A299" s="6"/>
      <c r="B299" s="1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</row>
    <row r="300" spans="1:15" ht="31.5" x14ac:dyDescent="0.25">
      <c r="A300" s="6" t="s">
        <v>11</v>
      </c>
      <c r="B300" s="11" t="s">
        <v>106</v>
      </c>
      <c r="C300" s="9">
        <v>19634.670000000002</v>
      </c>
      <c r="D300" s="9">
        <v>21395.84</v>
      </c>
      <c r="E300" s="9">
        <v>16455.63</v>
      </c>
      <c r="F300" s="9">
        <v>20036.27</v>
      </c>
      <c r="G300" s="9">
        <v>12404.150000000001</v>
      </c>
      <c r="H300" s="9">
        <v>15311.33</v>
      </c>
      <c r="I300" s="9">
        <v>9208.83</v>
      </c>
      <c r="J300" s="9">
        <v>7797.3200000000006</v>
      </c>
      <c r="K300" s="9">
        <v>10522.74</v>
      </c>
      <c r="L300" s="9">
        <v>16544.16</v>
      </c>
      <c r="M300" s="9">
        <v>17942.160000000003</v>
      </c>
      <c r="N300" s="9">
        <v>17622.080000000002</v>
      </c>
      <c r="O300" s="10">
        <f>SUM(C300:N300)</f>
        <v>184875.18</v>
      </c>
    </row>
    <row r="301" spans="1:15" x14ac:dyDescent="0.25">
      <c r="A301" s="6"/>
      <c r="B301" s="11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7"/>
    </row>
    <row r="302" spans="1:15" ht="31.5" x14ac:dyDescent="0.25">
      <c r="A302" s="6" t="s">
        <v>12</v>
      </c>
      <c r="B302" s="11" t="s">
        <v>107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</row>
    <row r="303" spans="1:15" x14ac:dyDescent="0.25">
      <c r="A303" s="6"/>
      <c r="B303" s="1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</row>
    <row r="304" spans="1:15" ht="31.5" x14ac:dyDescent="0.25">
      <c r="A304" s="6" t="s">
        <v>13</v>
      </c>
      <c r="B304" s="11" t="s">
        <v>98</v>
      </c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</row>
    <row r="305" spans="1:15" x14ac:dyDescent="0.25">
      <c r="A305" s="6"/>
      <c r="B305" s="1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</row>
    <row r="306" spans="1:15" ht="31.5" x14ac:dyDescent="0.25">
      <c r="A306" s="6" t="s">
        <v>14</v>
      </c>
      <c r="B306" s="11" t="s">
        <v>99</v>
      </c>
      <c r="C306" s="9">
        <v>13128</v>
      </c>
      <c r="D306" s="9">
        <v>16465</v>
      </c>
      <c r="E306" s="9">
        <v>17520</v>
      </c>
      <c r="F306" s="9">
        <v>22897</v>
      </c>
      <c r="G306" s="9">
        <v>11664</v>
      </c>
      <c r="H306" s="9">
        <v>12679</v>
      </c>
      <c r="I306" s="9">
        <v>11054</v>
      </c>
      <c r="J306" s="9">
        <v>11264</v>
      </c>
      <c r="K306" s="9">
        <v>9806</v>
      </c>
      <c r="L306" s="9">
        <v>12167</v>
      </c>
      <c r="M306" s="9">
        <v>13031</v>
      </c>
      <c r="N306" s="9">
        <v>13705</v>
      </c>
      <c r="O306" s="9">
        <f>SUM(C306:N306)</f>
        <v>165380</v>
      </c>
    </row>
    <row r="307" spans="1:15" x14ac:dyDescent="0.25">
      <c r="A307" s="6"/>
      <c r="B307" s="11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8"/>
    </row>
    <row r="308" spans="1:15" ht="31.5" x14ac:dyDescent="0.25">
      <c r="A308" s="6" t="s">
        <v>15</v>
      </c>
      <c r="B308" s="11" t="s">
        <v>100</v>
      </c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</row>
    <row r="309" spans="1:15" x14ac:dyDescent="0.25">
      <c r="A309" s="6"/>
      <c r="B309" s="1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</row>
    <row r="310" spans="1:15" x14ac:dyDescent="0.25">
      <c r="A310" s="6" t="s">
        <v>16</v>
      </c>
      <c r="B310" s="8" t="s">
        <v>17</v>
      </c>
      <c r="C310" s="9">
        <v>22541.329999999998</v>
      </c>
      <c r="D310" s="9">
        <v>11723.160000000003</v>
      </c>
      <c r="E310" s="9">
        <v>18360.369999999995</v>
      </c>
      <c r="F310" s="9">
        <v>-1949.2700000000041</v>
      </c>
      <c r="G310" s="9">
        <v>10695.849999999999</v>
      </c>
      <c r="H310" s="9">
        <v>949.66999999999825</v>
      </c>
      <c r="I310" s="9">
        <v>1249.1699999999983</v>
      </c>
      <c r="J310" s="9">
        <v>4514.68</v>
      </c>
      <c r="K310" s="9">
        <v>11503.260000000002</v>
      </c>
      <c r="L310" s="9">
        <v>12480.84</v>
      </c>
      <c r="M310" s="9">
        <v>10954.839999999997</v>
      </c>
      <c r="N310" s="9">
        <v>17032.919999999998</v>
      </c>
      <c r="O310" s="10">
        <f>SUM(C310:N310)</f>
        <v>120056.81999999999</v>
      </c>
    </row>
    <row r="311" spans="1:15" x14ac:dyDescent="0.25">
      <c r="A311" s="6" t="s">
        <v>18</v>
      </c>
      <c r="B311" s="8" t="s">
        <v>19</v>
      </c>
      <c r="C311" s="13">
        <v>40.758950527990741</v>
      </c>
      <c r="D311" s="13">
        <v>23.643030009680551</v>
      </c>
      <c r="E311" s="13">
        <v>35.081721950473849</v>
      </c>
      <c r="F311" s="13">
        <v>-4.7561731407378591</v>
      </c>
      <c r="G311" s="13">
        <v>30.76702911057415</v>
      </c>
      <c r="H311" s="13">
        <v>3.2815134761575613</v>
      </c>
      <c r="I311" s="13">
        <v>5.8068519895871988</v>
      </c>
      <c r="J311" s="13">
        <v>19.149474041398033</v>
      </c>
      <c r="K311" s="13">
        <v>36.137408896707726</v>
      </c>
      <c r="L311" s="13">
        <v>30.299184307632551</v>
      </c>
      <c r="M311" s="13">
        <v>26.127742797176101</v>
      </c>
      <c r="N311" s="13">
        <v>35.221091811414389</v>
      </c>
      <c r="O311" s="14">
        <f>O310/O296</f>
        <v>0.25527058633417815</v>
      </c>
    </row>
    <row r="312" spans="1:15" x14ac:dyDescent="0.25">
      <c r="A312" s="2" t="s">
        <v>37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x14ac:dyDescent="0.25">
      <c r="A313" s="6" t="s">
        <v>94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spans="1:15" x14ac:dyDescent="0.25">
      <c r="A314" s="6" t="s">
        <v>8</v>
      </c>
      <c r="B314" s="8" t="s">
        <v>92</v>
      </c>
      <c r="C314" s="9">
        <v>52302</v>
      </c>
      <c r="D314" s="9">
        <v>42726</v>
      </c>
      <c r="E314" s="9">
        <v>47610</v>
      </c>
      <c r="F314" s="9">
        <v>36492</v>
      </c>
      <c r="G314" s="9">
        <v>30144</v>
      </c>
      <c r="H314" s="9">
        <v>25932</v>
      </c>
      <c r="I314" s="9">
        <v>17244</v>
      </c>
      <c r="J314" s="9">
        <v>21780</v>
      </c>
      <c r="K314" s="9">
        <v>26340</v>
      </c>
      <c r="L314" s="9">
        <v>38190</v>
      </c>
      <c r="M314" s="9">
        <v>42624</v>
      </c>
      <c r="N314" s="9">
        <v>47664</v>
      </c>
      <c r="O314" s="10">
        <f>SUM(C314:N314)</f>
        <v>429048</v>
      </c>
    </row>
    <row r="315" spans="1:15" x14ac:dyDescent="0.25">
      <c r="A315" s="6" t="s">
        <v>9</v>
      </c>
      <c r="B315" s="8" t="s">
        <v>93</v>
      </c>
      <c r="C315" s="10">
        <f>SUM(C316:C327)</f>
        <v>22950</v>
      </c>
      <c r="D315" s="10">
        <f t="shared" ref="D315" si="192">SUM(D316:D327)</f>
        <v>24684</v>
      </c>
      <c r="E315" s="10">
        <f t="shared" ref="E315" si="193">SUM(E316:E327)</f>
        <v>27431</v>
      </c>
      <c r="F315" s="10">
        <f t="shared" ref="F315" si="194">SUM(F316:F327)</f>
        <v>24674</v>
      </c>
      <c r="G315" s="10">
        <f t="shared" ref="G315" si="195">SUM(G316:G327)</f>
        <v>19058.3</v>
      </c>
      <c r="H315" s="10">
        <f t="shared" ref="H315" si="196">SUM(H316:H327)</f>
        <v>21116</v>
      </c>
      <c r="I315" s="10">
        <f t="shared" ref="I315" si="197">SUM(I316:I327)</f>
        <v>16909</v>
      </c>
      <c r="J315" s="10">
        <f t="shared" ref="J315" si="198">SUM(J316:J327)</f>
        <v>11742</v>
      </c>
      <c r="K315" s="10">
        <f t="shared" ref="K315" si="199">SUM(K316:K327)</f>
        <v>17473.7</v>
      </c>
      <c r="L315" s="10">
        <f t="shared" ref="L315" si="200">SUM(L316:L327)</f>
        <v>14983</v>
      </c>
      <c r="M315" s="10">
        <f t="shared" ref="M315" si="201">SUM(M316:M327)</f>
        <v>21274</v>
      </c>
      <c r="N315" s="10">
        <f t="shared" ref="N315" si="202">SUM(N316:N327)</f>
        <v>18391</v>
      </c>
      <c r="O315" s="10">
        <f t="shared" ref="O315" si="203">SUM(O316:O327)</f>
        <v>240686</v>
      </c>
    </row>
    <row r="316" spans="1:15" ht="31.5" x14ac:dyDescent="0.25">
      <c r="A316" s="6" t="s">
        <v>10</v>
      </c>
      <c r="B316" s="11" t="s">
        <v>105</v>
      </c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10"/>
    </row>
    <row r="317" spans="1:15" x14ac:dyDescent="0.25">
      <c r="A317" s="6"/>
      <c r="B317" s="1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</row>
    <row r="318" spans="1:15" ht="31.5" x14ac:dyDescent="0.25">
      <c r="A318" s="6" t="s">
        <v>11</v>
      </c>
      <c r="B318" s="11" t="s">
        <v>106</v>
      </c>
      <c r="C318" s="9">
        <v>464</v>
      </c>
      <c r="D318" s="9">
        <v>307</v>
      </c>
      <c r="E318" s="9">
        <v>238</v>
      </c>
      <c r="F318" s="9">
        <v>250</v>
      </c>
      <c r="G318" s="9">
        <v>69.3</v>
      </c>
      <c r="H318" s="9">
        <v>0</v>
      </c>
      <c r="I318" s="9">
        <v>0</v>
      </c>
      <c r="J318" s="9">
        <v>0</v>
      </c>
      <c r="K318" s="9">
        <v>1225.6999999999998</v>
      </c>
      <c r="L318" s="9">
        <v>179</v>
      </c>
      <c r="M318" s="9">
        <v>619</v>
      </c>
      <c r="N318" s="9">
        <v>416</v>
      </c>
      <c r="O318" s="10">
        <f>SUM(C318:N318)</f>
        <v>3768</v>
      </c>
    </row>
    <row r="319" spans="1:15" x14ac:dyDescent="0.25">
      <c r="A319" s="6"/>
      <c r="B319" s="11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7"/>
    </row>
    <row r="320" spans="1:15" ht="31.5" x14ac:dyDescent="0.25">
      <c r="A320" s="6" t="s">
        <v>12</v>
      </c>
      <c r="B320" s="11" t="s">
        <v>107</v>
      </c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</row>
    <row r="321" spans="1:15" x14ac:dyDescent="0.25">
      <c r="A321" s="6"/>
      <c r="B321" s="1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</row>
    <row r="322" spans="1:15" ht="31.5" x14ac:dyDescent="0.25">
      <c r="A322" s="6" t="s">
        <v>13</v>
      </c>
      <c r="B322" s="11" t="s">
        <v>98</v>
      </c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</row>
    <row r="323" spans="1:15" x14ac:dyDescent="0.25">
      <c r="A323" s="6"/>
      <c r="B323" s="1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</row>
    <row r="324" spans="1:15" ht="31.5" x14ac:dyDescent="0.25">
      <c r="A324" s="6" t="s">
        <v>14</v>
      </c>
      <c r="B324" s="11" t="s">
        <v>99</v>
      </c>
      <c r="C324" s="9">
        <v>22486</v>
      </c>
      <c r="D324" s="9">
        <v>24377</v>
      </c>
      <c r="E324" s="9">
        <v>27193</v>
      </c>
      <c r="F324" s="9">
        <v>24424</v>
      </c>
      <c r="G324" s="9">
        <v>18989</v>
      </c>
      <c r="H324" s="9">
        <v>21116</v>
      </c>
      <c r="I324" s="9">
        <v>16909</v>
      </c>
      <c r="J324" s="9">
        <v>11742</v>
      </c>
      <c r="K324" s="9">
        <v>16248</v>
      </c>
      <c r="L324" s="9">
        <v>14804</v>
      </c>
      <c r="M324" s="9">
        <v>20655</v>
      </c>
      <c r="N324" s="9">
        <v>17975</v>
      </c>
      <c r="O324" s="9">
        <f>SUM(C324:N324)</f>
        <v>236918</v>
      </c>
    </row>
    <row r="325" spans="1:15" x14ac:dyDescent="0.25">
      <c r="A325" s="6"/>
      <c r="B325" s="11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8"/>
    </row>
    <row r="326" spans="1:15" ht="31.5" x14ac:dyDescent="0.25">
      <c r="A326" s="6" t="s">
        <v>15</v>
      </c>
      <c r="B326" s="11" t="s">
        <v>100</v>
      </c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</row>
    <row r="327" spans="1:15" x14ac:dyDescent="0.25">
      <c r="A327" s="6"/>
      <c r="B327" s="1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</row>
    <row r="328" spans="1:15" x14ac:dyDescent="0.25">
      <c r="A328" s="6" t="s">
        <v>16</v>
      </c>
      <c r="B328" s="8" t="s">
        <v>17</v>
      </c>
      <c r="C328" s="9">
        <v>29352</v>
      </c>
      <c r="D328" s="9">
        <v>18042</v>
      </c>
      <c r="E328" s="9">
        <v>20179</v>
      </c>
      <c r="F328" s="9">
        <v>11818</v>
      </c>
      <c r="G328" s="9">
        <v>11085.7</v>
      </c>
      <c r="H328" s="9">
        <v>4816</v>
      </c>
      <c r="I328" s="9">
        <v>335</v>
      </c>
      <c r="J328" s="9">
        <v>10038</v>
      </c>
      <c r="K328" s="9">
        <v>8866.2999999999993</v>
      </c>
      <c r="L328" s="9">
        <v>23207</v>
      </c>
      <c r="M328" s="9">
        <v>21350</v>
      </c>
      <c r="N328" s="9">
        <v>29273</v>
      </c>
      <c r="O328" s="10">
        <f>SUM(C328:N328)</f>
        <v>188362</v>
      </c>
    </row>
    <row r="329" spans="1:15" x14ac:dyDescent="0.25">
      <c r="A329" s="6" t="s">
        <v>18</v>
      </c>
      <c r="B329" s="8" t="s">
        <v>19</v>
      </c>
      <c r="C329" s="13">
        <v>56.120224847998166</v>
      </c>
      <c r="D329" s="13">
        <v>42.227215278752986</v>
      </c>
      <c r="E329" s="13">
        <v>42.383952951060699</v>
      </c>
      <c r="F329" s="13">
        <v>32.385180313493372</v>
      </c>
      <c r="G329" s="13">
        <v>36.775809447983015</v>
      </c>
      <c r="H329" s="13">
        <v>18.571648927965448</v>
      </c>
      <c r="I329" s="13">
        <v>1.9427047088842495</v>
      </c>
      <c r="J329" s="13">
        <v>46.088154269972449</v>
      </c>
      <c r="K329" s="13">
        <v>33.660971905846615</v>
      </c>
      <c r="L329" s="13">
        <v>60.767216548834774</v>
      </c>
      <c r="M329" s="13">
        <v>50.089151651651655</v>
      </c>
      <c r="N329" s="13">
        <v>61.415323934206107</v>
      </c>
      <c r="O329" s="14">
        <f>O328/O314</f>
        <v>0.43902313960209582</v>
      </c>
    </row>
    <row r="330" spans="1:15" x14ac:dyDescent="0.25">
      <c r="A330" s="2" t="s">
        <v>38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x14ac:dyDescent="0.25">
      <c r="A331" s="6" t="s">
        <v>94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</row>
    <row r="332" spans="1:15" x14ac:dyDescent="0.25">
      <c r="A332" s="6" t="s">
        <v>8</v>
      </c>
      <c r="B332" s="8" t="s">
        <v>92</v>
      </c>
      <c r="C332" s="9">
        <v>51728</v>
      </c>
      <c r="D332" s="9">
        <v>43904</v>
      </c>
      <c r="E332" s="9">
        <v>45064</v>
      </c>
      <c r="F332" s="9">
        <v>37416</v>
      </c>
      <c r="G332" s="9">
        <v>31184</v>
      </c>
      <c r="H332" s="9">
        <v>26696</v>
      </c>
      <c r="I332" s="9">
        <v>20072</v>
      </c>
      <c r="J332" s="9">
        <v>23880</v>
      </c>
      <c r="K332" s="9">
        <v>28184</v>
      </c>
      <c r="L332" s="9">
        <v>39040</v>
      </c>
      <c r="M332" s="9">
        <v>42544</v>
      </c>
      <c r="N332" s="9">
        <v>44152</v>
      </c>
      <c r="O332" s="10">
        <f>SUM(C332:N332)</f>
        <v>433864</v>
      </c>
    </row>
    <row r="333" spans="1:15" x14ac:dyDescent="0.25">
      <c r="A333" s="6" t="s">
        <v>9</v>
      </c>
      <c r="B333" s="8" t="s">
        <v>93</v>
      </c>
      <c r="C333" s="7">
        <f>SUM(C334:C345)</f>
        <v>24897</v>
      </c>
      <c r="D333" s="7">
        <f t="shared" ref="D333" si="204">SUM(D334:D345)</f>
        <v>23205</v>
      </c>
      <c r="E333" s="7">
        <f t="shared" ref="E333" si="205">SUM(E334:E345)</f>
        <v>22283</v>
      </c>
      <c r="F333" s="7">
        <f t="shared" ref="F333" si="206">SUM(F334:F345)</f>
        <v>23277</v>
      </c>
      <c r="G333" s="7">
        <f t="shared" ref="G333" si="207">SUM(G334:G345)</f>
        <v>20313</v>
      </c>
      <c r="H333" s="7">
        <f t="shared" ref="H333" si="208">SUM(H334:H345)</f>
        <v>19905</v>
      </c>
      <c r="I333" s="7">
        <f t="shared" ref="I333" si="209">SUM(I334:I345)</f>
        <v>18167</v>
      </c>
      <c r="J333" s="7">
        <f t="shared" ref="J333" si="210">SUM(J334:J345)</f>
        <v>18957</v>
      </c>
      <c r="K333" s="7">
        <f t="shared" ref="K333" si="211">SUM(K334:K345)</f>
        <v>19983</v>
      </c>
      <c r="L333" s="7">
        <f t="shared" ref="L333" si="212">SUM(L334:L345)</f>
        <v>23930</v>
      </c>
      <c r="M333" s="7">
        <f t="shared" ref="M333" si="213">SUM(M334:M345)</f>
        <v>24143</v>
      </c>
      <c r="N333" s="7">
        <f t="shared" ref="N333" si="214">SUM(N334:N345)</f>
        <v>22193</v>
      </c>
      <c r="O333" s="7">
        <f t="shared" ref="O333" si="215">SUM(O334:O345)</f>
        <v>261253</v>
      </c>
    </row>
    <row r="334" spans="1:15" ht="31.5" x14ac:dyDescent="0.25">
      <c r="A334" s="6" t="s">
        <v>10</v>
      </c>
      <c r="B334" s="11" t="s">
        <v>105</v>
      </c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10"/>
    </row>
    <row r="335" spans="1:15" x14ac:dyDescent="0.25">
      <c r="A335" s="6"/>
      <c r="B335" s="1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</row>
    <row r="336" spans="1:15" ht="31.5" x14ac:dyDescent="0.25">
      <c r="A336" s="6" t="s">
        <v>11</v>
      </c>
      <c r="B336" s="11" t="s">
        <v>106</v>
      </c>
      <c r="C336" s="9">
        <v>870</v>
      </c>
      <c r="D336" s="9">
        <v>970</v>
      </c>
      <c r="E336" s="9">
        <v>845</v>
      </c>
      <c r="F336" s="9">
        <v>681</v>
      </c>
      <c r="G336" s="9">
        <v>687</v>
      </c>
      <c r="H336" s="9">
        <v>627</v>
      </c>
      <c r="I336" s="9">
        <v>488</v>
      </c>
      <c r="J336" s="9">
        <v>523</v>
      </c>
      <c r="K336" s="9">
        <v>688</v>
      </c>
      <c r="L336" s="9">
        <v>833</v>
      </c>
      <c r="M336" s="9">
        <v>805</v>
      </c>
      <c r="N336" s="9">
        <v>1076</v>
      </c>
      <c r="O336" s="10">
        <f>SUM(C336:N336)</f>
        <v>9093</v>
      </c>
    </row>
    <row r="337" spans="1:15" x14ac:dyDescent="0.25">
      <c r="A337" s="6"/>
      <c r="B337" s="11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7"/>
    </row>
    <row r="338" spans="1:15" ht="31.5" x14ac:dyDescent="0.25">
      <c r="A338" s="6" t="s">
        <v>12</v>
      </c>
      <c r="B338" s="11" t="s">
        <v>107</v>
      </c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spans="1:15" x14ac:dyDescent="0.25">
      <c r="A339" s="6"/>
      <c r="B339" s="1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</row>
    <row r="340" spans="1:15" ht="31.5" x14ac:dyDescent="0.25">
      <c r="A340" s="6" t="s">
        <v>13</v>
      </c>
      <c r="B340" s="11" t="s">
        <v>98</v>
      </c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spans="1:15" x14ac:dyDescent="0.25">
      <c r="A341" s="6"/>
      <c r="B341" s="1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</row>
    <row r="342" spans="1:15" ht="31.5" x14ac:dyDescent="0.25">
      <c r="A342" s="6" t="s">
        <v>14</v>
      </c>
      <c r="B342" s="11" t="s">
        <v>99</v>
      </c>
      <c r="C342" s="9">
        <v>24027</v>
      </c>
      <c r="D342" s="9">
        <v>22235</v>
      </c>
      <c r="E342" s="9">
        <v>21438</v>
      </c>
      <c r="F342" s="9">
        <v>22596</v>
      </c>
      <c r="G342" s="9">
        <v>19626</v>
      </c>
      <c r="H342" s="9">
        <v>19278</v>
      </c>
      <c r="I342" s="9">
        <v>17679</v>
      </c>
      <c r="J342" s="9">
        <v>18434</v>
      </c>
      <c r="K342" s="9">
        <v>19295</v>
      </c>
      <c r="L342" s="9">
        <v>23097</v>
      </c>
      <c r="M342" s="9">
        <v>23338</v>
      </c>
      <c r="N342" s="9">
        <v>21117</v>
      </c>
      <c r="O342" s="9">
        <f>SUM(C342:N342)</f>
        <v>252160</v>
      </c>
    </row>
    <row r="343" spans="1:15" x14ac:dyDescent="0.25">
      <c r="A343" s="6"/>
      <c r="B343" s="11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8"/>
    </row>
    <row r="344" spans="1:15" ht="31.5" x14ac:dyDescent="0.25">
      <c r="A344" s="6" t="s">
        <v>15</v>
      </c>
      <c r="B344" s="11" t="s">
        <v>100</v>
      </c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</row>
    <row r="345" spans="1:15" x14ac:dyDescent="0.25">
      <c r="A345" s="6"/>
      <c r="B345" s="1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</row>
    <row r="346" spans="1:15" x14ac:dyDescent="0.25">
      <c r="A346" s="6" t="s">
        <v>16</v>
      </c>
      <c r="B346" s="8" t="s">
        <v>17</v>
      </c>
      <c r="C346" s="9">
        <v>26831</v>
      </c>
      <c r="D346" s="9">
        <v>20699</v>
      </c>
      <c r="E346" s="9">
        <v>22781</v>
      </c>
      <c r="F346" s="9">
        <v>14139</v>
      </c>
      <c r="G346" s="9">
        <v>10871</v>
      </c>
      <c r="H346" s="9">
        <v>6791</v>
      </c>
      <c r="I346" s="9">
        <v>1905</v>
      </c>
      <c r="J346" s="9">
        <v>4923</v>
      </c>
      <c r="K346" s="9">
        <v>8201</v>
      </c>
      <c r="L346" s="9">
        <v>15110</v>
      </c>
      <c r="M346" s="9">
        <v>18401</v>
      </c>
      <c r="N346" s="9">
        <v>21959</v>
      </c>
      <c r="O346" s="10">
        <f>SUM(C346:N346)</f>
        <v>172611</v>
      </c>
    </row>
    <row r="347" spans="1:15" x14ac:dyDescent="0.25">
      <c r="A347" s="6" t="s">
        <v>18</v>
      </c>
      <c r="B347" s="8" t="s">
        <v>19</v>
      </c>
      <c r="C347" s="13">
        <v>51.869393751933188</v>
      </c>
      <c r="D347" s="13">
        <v>47.146045918367349</v>
      </c>
      <c r="E347" s="13">
        <v>50.552547488017041</v>
      </c>
      <c r="F347" s="13">
        <v>37.78864656831302</v>
      </c>
      <c r="G347" s="13">
        <v>34.860826064648535</v>
      </c>
      <c r="H347" s="13">
        <v>25.438267905304166</v>
      </c>
      <c r="I347" s="13">
        <v>9.4908330011956963</v>
      </c>
      <c r="J347" s="13">
        <v>20.615577889447238</v>
      </c>
      <c r="K347" s="13">
        <v>29.098069826852115</v>
      </c>
      <c r="L347" s="13">
        <v>38.703893442622949</v>
      </c>
      <c r="M347" s="13">
        <v>43.251692365550959</v>
      </c>
      <c r="N347" s="13">
        <v>49.735006341728571</v>
      </c>
      <c r="O347" s="14">
        <f>O346/O332</f>
        <v>0.39784586875149819</v>
      </c>
    </row>
    <row r="348" spans="1:15" x14ac:dyDescent="0.25">
      <c r="A348" s="2" t="s">
        <v>39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x14ac:dyDescent="0.25">
      <c r="A349" s="6" t="s">
        <v>94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</row>
    <row r="350" spans="1:15" x14ac:dyDescent="0.25">
      <c r="A350" s="6" t="s">
        <v>8</v>
      </c>
      <c r="B350" s="8" t="s">
        <v>92</v>
      </c>
      <c r="C350" s="9">
        <v>21840</v>
      </c>
      <c r="D350" s="9">
        <v>19128</v>
      </c>
      <c r="E350" s="9">
        <v>20736</v>
      </c>
      <c r="F350" s="9">
        <v>19632</v>
      </c>
      <c r="G350" s="9">
        <v>14640</v>
      </c>
      <c r="H350" s="9">
        <v>12276</v>
      </c>
      <c r="I350" s="9">
        <v>10320</v>
      </c>
      <c r="J350" s="9">
        <v>11724</v>
      </c>
      <c r="K350" s="9">
        <v>14340</v>
      </c>
      <c r="L350" s="9">
        <v>22596</v>
      </c>
      <c r="M350" s="9">
        <v>24600</v>
      </c>
      <c r="N350" s="9">
        <v>25608</v>
      </c>
      <c r="O350" s="10">
        <f>SUM(C350:N350)</f>
        <v>217440</v>
      </c>
    </row>
    <row r="351" spans="1:15" x14ac:dyDescent="0.25">
      <c r="A351" s="6" t="s">
        <v>9</v>
      </c>
      <c r="B351" s="8" t="s">
        <v>93</v>
      </c>
      <c r="C351" s="10">
        <f>SUM(C352:C363)</f>
        <v>13390.47</v>
      </c>
      <c r="D351" s="10">
        <f t="shared" ref="D351" si="216">SUM(D352:D363)</f>
        <v>10459.09</v>
      </c>
      <c r="E351" s="10">
        <f t="shared" ref="E351" si="217">SUM(E352:E363)</f>
        <v>10377.91</v>
      </c>
      <c r="F351" s="10">
        <f t="shared" ref="F351" si="218">SUM(F352:F363)</f>
        <v>10501.34</v>
      </c>
      <c r="G351" s="10">
        <f t="shared" ref="G351" si="219">SUM(G352:G363)</f>
        <v>10022.76</v>
      </c>
      <c r="H351" s="10">
        <f t="shared" ref="H351" si="220">SUM(H352:H363)</f>
        <v>9666.1</v>
      </c>
      <c r="I351" s="10">
        <f t="shared" ref="I351" si="221">SUM(I352:I363)</f>
        <v>8188.87</v>
      </c>
      <c r="J351" s="10">
        <f t="shared" ref="J351" si="222">SUM(J352:J363)</f>
        <v>13728.2</v>
      </c>
      <c r="K351" s="10">
        <f t="shared" ref="K351" si="223">SUM(K352:K363)</f>
        <v>10853.66</v>
      </c>
      <c r="L351" s="10">
        <f t="shared" ref="L351" si="224">SUM(L352:L363)</f>
        <v>11209.14</v>
      </c>
      <c r="M351" s="10">
        <f t="shared" ref="M351" si="225">SUM(M352:M363)</f>
        <v>17186.57</v>
      </c>
      <c r="N351" s="10">
        <f t="shared" ref="N351" si="226">SUM(N352:N363)</f>
        <v>16560.68</v>
      </c>
      <c r="O351" s="10">
        <f t="shared" ref="O351" si="227">SUM(O352:O363)</f>
        <v>142144.78999999998</v>
      </c>
    </row>
    <row r="352" spans="1:15" ht="31.5" x14ac:dyDescent="0.25">
      <c r="A352" s="6" t="s">
        <v>10</v>
      </c>
      <c r="B352" s="11" t="s">
        <v>105</v>
      </c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10"/>
    </row>
    <row r="353" spans="1:15" x14ac:dyDescent="0.25">
      <c r="A353" s="6"/>
      <c r="B353" s="1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</row>
    <row r="354" spans="1:15" ht="31.5" x14ac:dyDescent="0.25">
      <c r="A354" s="6" t="s">
        <v>11</v>
      </c>
      <c r="B354" s="11" t="s">
        <v>106</v>
      </c>
      <c r="C354" s="9">
        <v>10114.469999999999</v>
      </c>
      <c r="D354" s="9">
        <v>8012.09</v>
      </c>
      <c r="E354" s="9">
        <v>7991.91</v>
      </c>
      <c r="F354" s="9">
        <v>7880.34</v>
      </c>
      <c r="G354" s="9">
        <v>7547.76</v>
      </c>
      <c r="H354" s="9">
        <v>6980.1</v>
      </c>
      <c r="I354" s="9">
        <v>6452.87</v>
      </c>
      <c r="J354" s="9">
        <v>6568.2</v>
      </c>
      <c r="K354" s="9">
        <v>7781.66</v>
      </c>
      <c r="L354" s="9">
        <v>8038.1399999999994</v>
      </c>
      <c r="M354" s="9">
        <v>10226.57</v>
      </c>
      <c r="N354" s="9">
        <v>14749.68</v>
      </c>
      <c r="O354" s="10">
        <f>SUM(C354:N354)</f>
        <v>102343.78999999998</v>
      </c>
    </row>
    <row r="355" spans="1:15" x14ac:dyDescent="0.25">
      <c r="A355" s="6"/>
      <c r="B355" s="11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7"/>
    </row>
    <row r="356" spans="1:15" ht="31.5" x14ac:dyDescent="0.25">
      <c r="A356" s="6" t="s">
        <v>12</v>
      </c>
      <c r="B356" s="11" t="s">
        <v>107</v>
      </c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</row>
    <row r="357" spans="1:15" x14ac:dyDescent="0.25">
      <c r="A357" s="6"/>
      <c r="B357" s="1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</row>
    <row r="358" spans="1:15" ht="31.5" x14ac:dyDescent="0.25">
      <c r="A358" s="6" t="s">
        <v>13</v>
      </c>
      <c r="B358" s="11" t="s">
        <v>98</v>
      </c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</row>
    <row r="359" spans="1:15" x14ac:dyDescent="0.25">
      <c r="A359" s="6"/>
      <c r="B359" s="1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</row>
    <row r="360" spans="1:15" ht="31.5" x14ac:dyDescent="0.25">
      <c r="A360" s="6" t="s">
        <v>14</v>
      </c>
      <c r="B360" s="11" t="s">
        <v>99</v>
      </c>
      <c r="C360" s="9">
        <v>3276</v>
      </c>
      <c r="D360" s="9">
        <v>2447</v>
      </c>
      <c r="E360" s="9">
        <v>2386</v>
      </c>
      <c r="F360" s="9">
        <v>2621</v>
      </c>
      <c r="G360" s="9">
        <v>2475</v>
      </c>
      <c r="H360" s="9">
        <v>2686</v>
      </c>
      <c r="I360" s="9">
        <v>1736</v>
      </c>
      <c r="J360" s="9">
        <v>7160</v>
      </c>
      <c r="K360" s="9">
        <v>3072</v>
      </c>
      <c r="L360" s="9">
        <v>3171</v>
      </c>
      <c r="M360" s="9">
        <v>6960</v>
      </c>
      <c r="N360" s="9">
        <v>1811</v>
      </c>
      <c r="O360" s="9">
        <f>SUM(C360:N360)</f>
        <v>39801</v>
      </c>
    </row>
    <row r="361" spans="1:15" x14ac:dyDescent="0.25">
      <c r="A361" s="6"/>
      <c r="B361" s="11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8"/>
    </row>
    <row r="362" spans="1:15" ht="31.5" x14ac:dyDescent="0.25">
      <c r="A362" s="6" t="s">
        <v>15</v>
      </c>
      <c r="B362" s="11" t="s">
        <v>100</v>
      </c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</row>
    <row r="363" spans="1:15" x14ac:dyDescent="0.25">
      <c r="A363" s="6"/>
      <c r="B363" s="1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</row>
    <row r="364" spans="1:15" x14ac:dyDescent="0.25">
      <c r="A364" s="6" t="s">
        <v>16</v>
      </c>
      <c r="B364" s="8" t="s">
        <v>17</v>
      </c>
      <c r="C364" s="9">
        <v>8449.5300000000007</v>
      </c>
      <c r="D364" s="9">
        <v>8668.91</v>
      </c>
      <c r="E364" s="9">
        <v>10358.09</v>
      </c>
      <c r="F364" s="9">
        <v>9130.66</v>
      </c>
      <c r="G364" s="9">
        <v>4617.24</v>
      </c>
      <c r="H364" s="9">
        <v>2609.8999999999996</v>
      </c>
      <c r="I364" s="9">
        <v>2131.13</v>
      </c>
      <c r="J364" s="9">
        <v>-2004.2000000000007</v>
      </c>
      <c r="K364" s="9">
        <v>3486.34</v>
      </c>
      <c r="L364" s="9">
        <v>11386.86</v>
      </c>
      <c r="M364" s="9">
        <v>7413.43</v>
      </c>
      <c r="N364" s="9">
        <v>9047.32</v>
      </c>
      <c r="O364" s="10">
        <f>SUM(C364:N364)</f>
        <v>75295.209999999992</v>
      </c>
    </row>
    <row r="365" spans="1:15" x14ac:dyDescent="0.25">
      <c r="A365" s="6" t="s">
        <v>18</v>
      </c>
      <c r="B365" s="8" t="s">
        <v>19</v>
      </c>
      <c r="C365" s="13">
        <v>38.688324175824178</v>
      </c>
      <c r="D365" s="13">
        <v>45.32052488498536</v>
      </c>
      <c r="E365" s="13">
        <v>49.952208719135804</v>
      </c>
      <c r="F365" s="13">
        <v>46.509066829665855</v>
      </c>
      <c r="G365" s="13">
        <v>31.538524590163934</v>
      </c>
      <c r="H365" s="13">
        <v>21.260182469859888</v>
      </c>
      <c r="I365" s="13">
        <v>20.650484496124029</v>
      </c>
      <c r="J365" s="13">
        <v>-17.094848174684412</v>
      </c>
      <c r="K365" s="13">
        <v>24.311994421199444</v>
      </c>
      <c r="L365" s="13">
        <v>50.393255443441319</v>
      </c>
      <c r="M365" s="13">
        <v>30.13589430894309</v>
      </c>
      <c r="N365" s="13">
        <v>35.330053108403625</v>
      </c>
      <c r="O365" s="14">
        <f>O364/O350</f>
        <v>0.34628039919058129</v>
      </c>
    </row>
    <row r="366" spans="1:15" x14ac:dyDescent="0.25">
      <c r="A366" s="2" t="s">
        <v>40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x14ac:dyDescent="0.25">
      <c r="A367" s="6" t="s">
        <v>94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</row>
    <row r="368" spans="1:15" x14ac:dyDescent="0.25">
      <c r="A368" s="6" t="s">
        <v>8</v>
      </c>
      <c r="B368" s="8" t="s">
        <v>92</v>
      </c>
      <c r="C368" s="9">
        <v>18344</v>
      </c>
      <c r="D368" s="9">
        <v>31352</v>
      </c>
      <c r="E368" s="9">
        <v>24400</v>
      </c>
      <c r="F368" s="9">
        <v>17480</v>
      </c>
      <c r="G368" s="9">
        <v>11680</v>
      </c>
      <c r="H368" s="9">
        <v>12440</v>
      </c>
      <c r="I368" s="9">
        <v>7920</v>
      </c>
      <c r="J368" s="9">
        <v>8928</v>
      </c>
      <c r="K368" s="9">
        <v>13216</v>
      </c>
      <c r="L368" s="9">
        <v>12176</v>
      </c>
      <c r="M368" s="9">
        <v>11624</v>
      </c>
      <c r="N368" s="9">
        <v>15432</v>
      </c>
      <c r="O368" s="10">
        <f>SUM(C368:N368)</f>
        <v>184992</v>
      </c>
    </row>
    <row r="369" spans="1:15" x14ac:dyDescent="0.25">
      <c r="A369" s="6" t="s">
        <v>9</v>
      </c>
      <c r="B369" s="8" t="s">
        <v>93</v>
      </c>
      <c r="C369" s="10">
        <f>SUM(C370:C381)</f>
        <v>24387.599999999999</v>
      </c>
      <c r="D369" s="10">
        <f t="shared" ref="D369" si="228">SUM(D370:D381)</f>
        <v>15335.2</v>
      </c>
      <c r="E369" s="10">
        <f t="shared" ref="E369" si="229">SUM(E370:E381)</f>
        <v>17153</v>
      </c>
      <c r="F369" s="10">
        <f t="shared" ref="F369" si="230">SUM(F370:F381)</f>
        <v>18084</v>
      </c>
      <c r="G369" s="10">
        <f t="shared" ref="G369" si="231">SUM(G370:G381)</f>
        <v>9456</v>
      </c>
      <c r="H369" s="10">
        <f t="shared" ref="H369" si="232">SUM(H370:H381)</f>
        <v>10337</v>
      </c>
      <c r="I369" s="10">
        <f t="shared" ref="I369" si="233">SUM(I370:I381)</f>
        <v>6711.6</v>
      </c>
      <c r="J369" s="10">
        <f t="shared" ref="J369" si="234">SUM(J370:J381)</f>
        <v>8345.7999999999993</v>
      </c>
      <c r="K369" s="10">
        <f t="shared" ref="K369" si="235">SUM(K370:K381)</f>
        <v>12209.199999999999</v>
      </c>
      <c r="L369" s="10">
        <f t="shared" ref="L369" si="236">SUM(L370:L381)</f>
        <v>10122.6</v>
      </c>
      <c r="M369" s="10">
        <f t="shared" ref="M369" si="237">SUM(M370:M381)</f>
        <v>12407.4</v>
      </c>
      <c r="N369" s="10">
        <f t="shared" ref="N369" si="238">SUM(N370:N381)</f>
        <v>14461.6</v>
      </c>
      <c r="O369" s="10">
        <f t="shared" ref="O369" si="239">SUM(O370:O381)</f>
        <v>159011</v>
      </c>
    </row>
    <row r="370" spans="1:15" ht="31.5" x14ac:dyDescent="0.25">
      <c r="A370" s="6" t="s">
        <v>10</v>
      </c>
      <c r="B370" s="11" t="s">
        <v>105</v>
      </c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10"/>
    </row>
    <row r="371" spans="1:15" x14ac:dyDescent="0.25">
      <c r="A371" s="6"/>
      <c r="B371" s="1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</row>
    <row r="372" spans="1:15" ht="31.5" x14ac:dyDescent="0.25">
      <c r="A372" s="6" t="s">
        <v>11</v>
      </c>
      <c r="B372" s="11" t="s">
        <v>106</v>
      </c>
      <c r="C372" s="9">
        <v>15109.6</v>
      </c>
      <c r="D372" s="9">
        <v>13896.2</v>
      </c>
      <c r="E372" s="9">
        <v>14950</v>
      </c>
      <c r="F372" s="9">
        <v>11123</v>
      </c>
      <c r="G372" s="9">
        <v>7918</v>
      </c>
      <c r="H372" s="9">
        <v>8746</v>
      </c>
      <c r="I372" s="9">
        <v>6145.6</v>
      </c>
      <c r="J372" s="9">
        <v>7132.8</v>
      </c>
      <c r="K372" s="9">
        <v>11077.199999999999</v>
      </c>
      <c r="L372" s="9">
        <v>9226.6</v>
      </c>
      <c r="M372" s="9">
        <v>9494.4</v>
      </c>
      <c r="N372" s="9">
        <v>13305.6</v>
      </c>
      <c r="O372" s="10">
        <f>SUM(C372:N372)</f>
        <v>128125.00000000001</v>
      </c>
    </row>
    <row r="373" spans="1:15" x14ac:dyDescent="0.25">
      <c r="A373" s="6"/>
      <c r="B373" s="11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7"/>
    </row>
    <row r="374" spans="1:15" ht="31.5" x14ac:dyDescent="0.25">
      <c r="A374" s="6" t="s">
        <v>12</v>
      </c>
      <c r="B374" s="11" t="s">
        <v>107</v>
      </c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</row>
    <row r="375" spans="1:15" x14ac:dyDescent="0.25">
      <c r="A375" s="6"/>
      <c r="B375" s="1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</row>
    <row r="376" spans="1:15" ht="31.5" x14ac:dyDescent="0.25">
      <c r="A376" s="6" t="s">
        <v>13</v>
      </c>
      <c r="B376" s="11" t="s">
        <v>98</v>
      </c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</row>
    <row r="377" spans="1:15" x14ac:dyDescent="0.25">
      <c r="A377" s="6"/>
      <c r="B377" s="1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</row>
    <row r="378" spans="1:15" ht="31.5" x14ac:dyDescent="0.25">
      <c r="A378" s="6" t="s">
        <v>14</v>
      </c>
      <c r="B378" s="11" t="s">
        <v>99</v>
      </c>
      <c r="C378" s="9">
        <v>9278</v>
      </c>
      <c r="D378" s="9">
        <v>1439</v>
      </c>
      <c r="E378" s="9">
        <v>2203</v>
      </c>
      <c r="F378" s="9">
        <v>6961</v>
      </c>
      <c r="G378" s="9">
        <v>1538</v>
      </c>
      <c r="H378" s="9">
        <v>1591</v>
      </c>
      <c r="I378" s="9">
        <v>566</v>
      </c>
      <c r="J378" s="9">
        <v>1213</v>
      </c>
      <c r="K378" s="9">
        <v>1132</v>
      </c>
      <c r="L378" s="9">
        <v>896</v>
      </c>
      <c r="M378" s="9">
        <v>2913</v>
      </c>
      <c r="N378" s="9">
        <v>1156</v>
      </c>
      <c r="O378" s="9">
        <f>SUM(C378:N378)</f>
        <v>30886</v>
      </c>
    </row>
    <row r="379" spans="1:15" x14ac:dyDescent="0.25">
      <c r="A379" s="6"/>
      <c r="B379" s="11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8"/>
    </row>
    <row r="380" spans="1:15" ht="31.5" x14ac:dyDescent="0.25">
      <c r="A380" s="6" t="s">
        <v>15</v>
      </c>
      <c r="B380" s="11" t="s">
        <v>100</v>
      </c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</row>
    <row r="381" spans="1:15" x14ac:dyDescent="0.25">
      <c r="A381" s="6"/>
      <c r="B381" s="1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</row>
    <row r="382" spans="1:15" x14ac:dyDescent="0.25">
      <c r="A382" s="6" t="s">
        <v>16</v>
      </c>
      <c r="B382" s="8" t="s">
        <v>17</v>
      </c>
      <c r="C382" s="9">
        <v>-6043.5999999999985</v>
      </c>
      <c r="D382" s="9">
        <v>16016.8</v>
      </c>
      <c r="E382" s="9">
        <v>7247</v>
      </c>
      <c r="F382" s="9">
        <v>-604</v>
      </c>
      <c r="G382" s="9">
        <v>2224</v>
      </c>
      <c r="H382" s="9">
        <v>2103</v>
      </c>
      <c r="I382" s="9">
        <v>1208.3999999999996</v>
      </c>
      <c r="J382" s="9">
        <v>582.20000000000073</v>
      </c>
      <c r="K382" s="9">
        <v>1006.8000000000011</v>
      </c>
      <c r="L382" s="9">
        <v>2053.3999999999996</v>
      </c>
      <c r="M382" s="9">
        <v>-783.39999999999964</v>
      </c>
      <c r="N382" s="9">
        <v>970.39999999999964</v>
      </c>
      <c r="O382" s="10">
        <f>SUM(C382:N382)</f>
        <v>25981</v>
      </c>
    </row>
    <row r="383" spans="1:15" x14ac:dyDescent="0.25">
      <c r="A383" s="6" t="s">
        <v>18</v>
      </c>
      <c r="B383" s="8" t="s">
        <v>19</v>
      </c>
      <c r="C383" s="13">
        <v>-32.945922372437849</v>
      </c>
      <c r="D383" s="13">
        <v>51.087011992855324</v>
      </c>
      <c r="E383" s="13">
        <v>29.700819672131146</v>
      </c>
      <c r="F383" s="13">
        <v>-3.4553775743707096</v>
      </c>
      <c r="G383" s="13">
        <v>19.041095890410958</v>
      </c>
      <c r="H383" s="13">
        <v>16.905144694533764</v>
      </c>
      <c r="I383" s="13">
        <v>15.257575757575754</v>
      </c>
      <c r="J383" s="13">
        <v>6.5210573476702587</v>
      </c>
      <c r="K383" s="13">
        <v>7.618038740920106</v>
      </c>
      <c r="L383" s="13">
        <v>16.864323258869906</v>
      </c>
      <c r="M383" s="13">
        <v>-6.7395044735030947</v>
      </c>
      <c r="N383" s="13">
        <v>6.2882322446863643</v>
      </c>
      <c r="O383" s="14">
        <f>O382/O368</f>
        <v>0.14044391108804705</v>
      </c>
    </row>
    <row r="384" spans="1:15" x14ac:dyDescent="0.25">
      <c r="A384" s="2" t="s">
        <v>41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x14ac:dyDescent="0.25">
      <c r="A385" s="6" t="s">
        <v>94</v>
      </c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</row>
    <row r="386" spans="1:15" x14ac:dyDescent="0.25">
      <c r="A386" s="6" t="s">
        <v>8</v>
      </c>
      <c r="B386" s="8" t="s">
        <v>92</v>
      </c>
      <c r="C386" s="9">
        <v>34440</v>
      </c>
      <c r="D386" s="9">
        <v>28200</v>
      </c>
      <c r="E386" s="9">
        <v>28644</v>
      </c>
      <c r="F386" s="9">
        <v>23988</v>
      </c>
      <c r="G386" s="9">
        <v>22368</v>
      </c>
      <c r="H386" s="9">
        <v>19404</v>
      </c>
      <c r="I386" s="9">
        <v>16524</v>
      </c>
      <c r="J386" s="9">
        <v>19200</v>
      </c>
      <c r="K386" s="9">
        <v>20736</v>
      </c>
      <c r="L386" s="9">
        <v>22776</v>
      </c>
      <c r="M386" s="9">
        <v>26580</v>
      </c>
      <c r="N386" s="9">
        <v>26856</v>
      </c>
      <c r="O386" s="10">
        <f>SUM(C386:N386)</f>
        <v>289716</v>
      </c>
    </row>
    <row r="387" spans="1:15" x14ac:dyDescent="0.25">
      <c r="A387" s="6" t="s">
        <v>9</v>
      </c>
      <c r="B387" s="8" t="s">
        <v>93</v>
      </c>
      <c r="C387" s="10">
        <f>SUM(C388:C399)</f>
        <v>21879.61</v>
      </c>
      <c r="D387" s="10">
        <f t="shared" ref="D387" si="240">SUM(D388:D399)</f>
        <v>15552.76</v>
      </c>
      <c r="E387" s="10">
        <f t="shared" ref="E387" si="241">SUM(E388:E399)</f>
        <v>16085.82</v>
      </c>
      <c r="F387" s="10">
        <f t="shared" ref="F387" si="242">SUM(F388:F399)</f>
        <v>17114.419999999998</v>
      </c>
      <c r="G387" s="10">
        <f t="shared" ref="G387" si="243">SUM(G388:G399)</f>
        <v>13876.82</v>
      </c>
      <c r="H387" s="10">
        <f t="shared" ref="H387" si="244">SUM(H388:H399)</f>
        <v>13713.880000000001</v>
      </c>
      <c r="I387" s="10">
        <f t="shared" ref="I387" si="245">SUM(I388:I399)</f>
        <v>12565.369999999999</v>
      </c>
      <c r="J387" s="10">
        <f t="shared" ref="J387" si="246">SUM(J388:J399)</f>
        <v>13182.77</v>
      </c>
      <c r="K387" s="10">
        <f t="shared" ref="K387" si="247">SUM(K388:K399)</f>
        <v>16457.27</v>
      </c>
      <c r="L387" s="10">
        <f t="shared" ref="L387" si="248">SUM(L388:L399)</f>
        <v>17718.39</v>
      </c>
      <c r="M387" s="10">
        <f t="shared" ref="M387" si="249">SUM(M388:M399)</f>
        <v>18058.419999999998</v>
      </c>
      <c r="N387" s="10">
        <f t="shared" ref="N387" si="250">SUM(N388:N399)</f>
        <v>17276.39</v>
      </c>
      <c r="O387" s="10">
        <f t="shared" ref="O387" si="251">SUM(O388:O399)</f>
        <v>193481.91999999998</v>
      </c>
    </row>
    <row r="388" spans="1:15" ht="31.5" x14ac:dyDescent="0.25">
      <c r="A388" s="6" t="s">
        <v>10</v>
      </c>
      <c r="B388" s="11" t="s">
        <v>105</v>
      </c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x14ac:dyDescent="0.25">
      <c r="A389" s="6"/>
      <c r="B389" s="1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</row>
    <row r="390" spans="1:15" ht="31.5" x14ac:dyDescent="0.25">
      <c r="A390" s="6" t="s">
        <v>11</v>
      </c>
      <c r="B390" s="11" t="s">
        <v>106</v>
      </c>
      <c r="C390" s="9">
        <v>15161.61</v>
      </c>
      <c r="D390" s="9">
        <v>11565.76</v>
      </c>
      <c r="E390" s="9">
        <v>10351.82</v>
      </c>
      <c r="F390" s="9">
        <v>11994.419999999998</v>
      </c>
      <c r="G390" s="9">
        <v>8339.82</v>
      </c>
      <c r="H390" s="9">
        <v>9710.880000000001</v>
      </c>
      <c r="I390" s="9">
        <v>8495.369999999999</v>
      </c>
      <c r="J390" s="9">
        <v>8542.77</v>
      </c>
      <c r="K390" s="9">
        <v>11398.27</v>
      </c>
      <c r="L390" s="9">
        <v>12262.390000000001</v>
      </c>
      <c r="M390" s="9">
        <v>11979.419999999998</v>
      </c>
      <c r="N390" s="9">
        <v>11552.39</v>
      </c>
      <c r="O390" s="10">
        <f>SUM(C390:N390)</f>
        <v>131354.91999999998</v>
      </c>
    </row>
    <row r="391" spans="1:15" x14ac:dyDescent="0.25">
      <c r="A391" s="6"/>
      <c r="B391" s="11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7"/>
    </row>
    <row r="392" spans="1:15" ht="31.5" x14ac:dyDescent="0.25">
      <c r="A392" s="6" t="s">
        <v>12</v>
      </c>
      <c r="B392" s="11" t="s">
        <v>107</v>
      </c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</row>
    <row r="393" spans="1:15" x14ac:dyDescent="0.25">
      <c r="A393" s="6"/>
      <c r="B393" s="1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</row>
    <row r="394" spans="1:15" ht="31.5" x14ac:dyDescent="0.25">
      <c r="A394" s="6" t="s">
        <v>13</v>
      </c>
      <c r="B394" s="11" t="s">
        <v>98</v>
      </c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</row>
    <row r="395" spans="1:15" x14ac:dyDescent="0.25">
      <c r="A395" s="6"/>
      <c r="B395" s="1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</row>
    <row r="396" spans="1:15" ht="31.5" x14ac:dyDescent="0.25">
      <c r="A396" s="6" t="s">
        <v>14</v>
      </c>
      <c r="B396" s="11" t="s">
        <v>99</v>
      </c>
      <c r="C396" s="9">
        <v>6718</v>
      </c>
      <c r="D396" s="9">
        <v>3987</v>
      </c>
      <c r="E396" s="9">
        <v>5734</v>
      </c>
      <c r="F396" s="9">
        <v>5120</v>
      </c>
      <c r="G396" s="9">
        <v>5537</v>
      </c>
      <c r="H396" s="9">
        <v>4003</v>
      </c>
      <c r="I396" s="9">
        <v>4070</v>
      </c>
      <c r="J396" s="9">
        <v>4640</v>
      </c>
      <c r="K396" s="9">
        <v>5059</v>
      </c>
      <c r="L396" s="9">
        <v>5456</v>
      </c>
      <c r="M396" s="9">
        <v>6079</v>
      </c>
      <c r="N396" s="9">
        <v>5724</v>
      </c>
      <c r="O396" s="9">
        <f>SUM(C396:N396)</f>
        <v>62127</v>
      </c>
    </row>
    <row r="397" spans="1:15" x14ac:dyDescent="0.25">
      <c r="A397" s="6"/>
      <c r="B397" s="11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8"/>
    </row>
    <row r="398" spans="1:15" ht="31.5" x14ac:dyDescent="0.25">
      <c r="A398" s="6" t="s">
        <v>15</v>
      </c>
      <c r="B398" s="11" t="s">
        <v>100</v>
      </c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</row>
    <row r="399" spans="1:15" x14ac:dyDescent="0.25">
      <c r="A399" s="6"/>
      <c r="B399" s="1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</row>
    <row r="400" spans="1:15" x14ac:dyDescent="0.25">
      <c r="A400" s="6" t="s">
        <v>16</v>
      </c>
      <c r="B400" s="8" t="s">
        <v>17</v>
      </c>
      <c r="C400" s="9">
        <v>12560.39</v>
      </c>
      <c r="D400" s="9">
        <v>12647.24</v>
      </c>
      <c r="E400" s="9">
        <v>12558.18</v>
      </c>
      <c r="F400" s="9">
        <v>6873.5800000000017</v>
      </c>
      <c r="G400" s="9">
        <v>8491.18</v>
      </c>
      <c r="H400" s="9">
        <v>5690.119999999999</v>
      </c>
      <c r="I400" s="9">
        <v>3958.630000000001</v>
      </c>
      <c r="J400" s="9">
        <v>6017.23</v>
      </c>
      <c r="K400" s="9">
        <v>4278.7299999999996</v>
      </c>
      <c r="L400" s="9">
        <v>5057.6100000000006</v>
      </c>
      <c r="M400" s="9">
        <v>8521.5800000000017</v>
      </c>
      <c r="N400" s="9">
        <v>9579.61</v>
      </c>
      <c r="O400" s="10">
        <f>SUM(C400:N400)</f>
        <v>96234.08</v>
      </c>
    </row>
    <row r="401" spans="1:15" x14ac:dyDescent="0.25">
      <c r="A401" s="6" t="s">
        <v>18</v>
      </c>
      <c r="B401" s="8" t="s">
        <v>19</v>
      </c>
      <c r="C401" s="13">
        <v>36.470354239256679</v>
      </c>
      <c r="D401" s="13">
        <v>44.848368794326241</v>
      </c>
      <c r="E401" s="13">
        <v>43.842270632593213</v>
      </c>
      <c r="F401" s="13">
        <v>28.654243788560958</v>
      </c>
      <c r="G401" s="13">
        <v>37.961283977110156</v>
      </c>
      <c r="H401" s="13">
        <v>29.324469181612034</v>
      </c>
      <c r="I401" s="13">
        <v>23.956850641491172</v>
      </c>
      <c r="J401" s="13">
        <v>31.339739583333333</v>
      </c>
      <c r="K401" s="13">
        <v>20.634307484567898</v>
      </c>
      <c r="L401" s="13">
        <v>22.20587460484721</v>
      </c>
      <c r="M401" s="13">
        <v>32.060120391271639</v>
      </c>
      <c r="N401" s="13">
        <v>35.670278522490321</v>
      </c>
      <c r="O401" s="14">
        <f>O400/O386</f>
        <v>0.33216694970246724</v>
      </c>
    </row>
    <row r="402" spans="1:15" x14ac:dyDescent="0.25">
      <c r="A402" s="2" t="s">
        <v>42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x14ac:dyDescent="0.25">
      <c r="A403" s="6" t="s">
        <v>94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</row>
    <row r="404" spans="1:15" x14ac:dyDescent="0.25">
      <c r="A404" s="6" t="s">
        <v>8</v>
      </c>
      <c r="B404" s="8" t="s">
        <v>92</v>
      </c>
      <c r="C404" s="9">
        <v>12582</v>
      </c>
      <c r="D404" s="9">
        <v>10722</v>
      </c>
      <c r="E404" s="9">
        <v>12702</v>
      </c>
      <c r="F404" s="9">
        <v>9168</v>
      </c>
      <c r="G404" s="9">
        <v>4696</v>
      </c>
      <c r="H404" s="9">
        <v>4360</v>
      </c>
      <c r="I404" s="9">
        <v>4400</v>
      </c>
      <c r="J404" s="9">
        <v>4004</v>
      </c>
      <c r="K404" s="9">
        <v>4520</v>
      </c>
      <c r="L404" s="9">
        <v>7124</v>
      </c>
      <c r="M404" s="9">
        <v>8580</v>
      </c>
      <c r="N404" s="9">
        <v>9180</v>
      </c>
      <c r="O404" s="10">
        <f>SUM(C404:N404)</f>
        <v>92038</v>
      </c>
    </row>
    <row r="405" spans="1:15" x14ac:dyDescent="0.25">
      <c r="A405" s="6" t="s">
        <v>9</v>
      </c>
      <c r="B405" s="8" t="s">
        <v>93</v>
      </c>
      <c r="C405" s="10">
        <f>SUM(C406:C417)</f>
        <v>2317.34</v>
      </c>
      <c r="D405" s="10">
        <f t="shared" ref="D405" si="252">SUM(D406:D417)</f>
        <v>2397.88</v>
      </c>
      <c r="E405" s="10">
        <f t="shared" ref="E405" si="253">SUM(E406:E417)</f>
        <v>1981.62</v>
      </c>
      <c r="F405" s="10">
        <f t="shared" ref="F405" si="254">SUM(F406:F417)</f>
        <v>2145.62</v>
      </c>
      <c r="G405" s="10">
        <f t="shared" ref="G405" si="255">SUM(G406:G417)</f>
        <v>774.02</v>
      </c>
      <c r="H405" s="10">
        <f t="shared" ref="H405" si="256">SUM(H406:H417)</f>
        <v>1688.89</v>
      </c>
      <c r="I405" s="10">
        <f t="shared" ref="I405" si="257">SUM(I406:I417)</f>
        <v>3850.38</v>
      </c>
      <c r="J405" s="10">
        <f t="shared" ref="J405" si="258">SUM(J406:J417)</f>
        <v>2142.5100000000002</v>
      </c>
      <c r="K405" s="10">
        <f t="shared" ref="K405" si="259">SUM(K406:K417)</f>
        <v>2501.02</v>
      </c>
      <c r="L405" s="10">
        <f t="shared" ref="L405" si="260">SUM(L406:L417)</f>
        <v>1667.98</v>
      </c>
      <c r="M405" s="10">
        <f t="shared" ref="M405" si="261">SUM(M406:M417)</f>
        <v>1669.52</v>
      </c>
      <c r="N405" s="10">
        <f t="shared" ref="N405" si="262">SUM(N406:N417)</f>
        <v>1992.51</v>
      </c>
      <c r="O405" s="10">
        <f t="shared" ref="O405" si="263">SUM(O406:O417)</f>
        <v>25129.29</v>
      </c>
    </row>
    <row r="406" spans="1:15" ht="31.5" x14ac:dyDescent="0.25">
      <c r="A406" s="6" t="s">
        <v>10</v>
      </c>
      <c r="B406" s="11" t="s">
        <v>105</v>
      </c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10"/>
    </row>
    <row r="407" spans="1:15" x14ac:dyDescent="0.25">
      <c r="A407" s="6"/>
      <c r="B407" s="1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</row>
    <row r="408" spans="1:15" ht="31.5" x14ac:dyDescent="0.25">
      <c r="A408" s="6" t="s">
        <v>11</v>
      </c>
      <c r="B408" s="11" t="s">
        <v>106</v>
      </c>
      <c r="C408" s="9">
        <v>194.34</v>
      </c>
      <c r="D408" s="9">
        <v>236.88</v>
      </c>
      <c r="E408" s="9">
        <v>204.62</v>
      </c>
      <c r="F408" s="9">
        <v>275.62</v>
      </c>
      <c r="G408" s="9">
        <v>254.02</v>
      </c>
      <c r="H408" s="9">
        <v>111.89</v>
      </c>
      <c r="I408" s="9">
        <v>2316.38</v>
      </c>
      <c r="J408" s="9">
        <v>1198.51</v>
      </c>
      <c r="K408" s="9">
        <v>255.02</v>
      </c>
      <c r="L408" s="9">
        <v>263.98</v>
      </c>
      <c r="M408" s="9">
        <v>317.52</v>
      </c>
      <c r="N408" s="9">
        <v>190.51</v>
      </c>
      <c r="O408" s="10">
        <f>SUM(C408:N408)</f>
        <v>5819.2900000000009</v>
      </c>
    </row>
    <row r="409" spans="1:15" x14ac:dyDescent="0.25">
      <c r="A409" s="6"/>
      <c r="B409" s="11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7"/>
    </row>
    <row r="410" spans="1:15" ht="31.5" x14ac:dyDescent="0.25">
      <c r="A410" s="6" t="s">
        <v>12</v>
      </c>
      <c r="B410" s="11" t="s">
        <v>107</v>
      </c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</row>
    <row r="411" spans="1:15" x14ac:dyDescent="0.25">
      <c r="A411" s="6"/>
      <c r="B411" s="1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</row>
    <row r="412" spans="1:15" ht="31.5" x14ac:dyDescent="0.25">
      <c r="A412" s="6" t="s">
        <v>13</v>
      </c>
      <c r="B412" s="11" t="s">
        <v>98</v>
      </c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</row>
    <row r="413" spans="1:15" x14ac:dyDescent="0.25">
      <c r="A413" s="6"/>
      <c r="B413" s="1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</row>
    <row r="414" spans="1:15" ht="31.5" x14ac:dyDescent="0.25">
      <c r="A414" s="6" t="s">
        <v>14</v>
      </c>
      <c r="B414" s="11" t="s">
        <v>99</v>
      </c>
      <c r="C414" s="9">
        <v>2123</v>
      </c>
      <c r="D414" s="9">
        <v>2161</v>
      </c>
      <c r="E414" s="9">
        <v>1777</v>
      </c>
      <c r="F414" s="9">
        <v>1870</v>
      </c>
      <c r="G414" s="9">
        <v>520</v>
      </c>
      <c r="H414" s="9">
        <v>1577</v>
      </c>
      <c r="I414" s="9">
        <v>1534</v>
      </c>
      <c r="J414" s="9">
        <v>944</v>
      </c>
      <c r="K414" s="9">
        <v>2246</v>
      </c>
      <c r="L414" s="9">
        <v>1404</v>
      </c>
      <c r="M414" s="9">
        <v>1352</v>
      </c>
      <c r="N414" s="9">
        <v>1802</v>
      </c>
      <c r="O414" s="9">
        <f>SUM(C414:N414)</f>
        <v>19310</v>
      </c>
    </row>
    <row r="415" spans="1:15" x14ac:dyDescent="0.25">
      <c r="A415" s="6"/>
      <c r="B415" s="11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8"/>
    </row>
    <row r="416" spans="1:15" ht="31.5" x14ac:dyDescent="0.25">
      <c r="A416" s="6" t="s">
        <v>15</v>
      </c>
      <c r="B416" s="11" t="s">
        <v>100</v>
      </c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</row>
    <row r="417" spans="1:15" x14ac:dyDescent="0.25">
      <c r="A417" s="6"/>
      <c r="B417" s="1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</row>
    <row r="418" spans="1:15" x14ac:dyDescent="0.25">
      <c r="A418" s="6" t="s">
        <v>16</v>
      </c>
      <c r="B418" s="8" t="s">
        <v>17</v>
      </c>
      <c r="C418" s="9">
        <v>10264.66</v>
      </c>
      <c r="D418" s="9">
        <v>8324.119999999999</v>
      </c>
      <c r="E418" s="9">
        <v>10720.380000000001</v>
      </c>
      <c r="F418" s="9">
        <v>7022.38</v>
      </c>
      <c r="G418" s="9">
        <v>3921.98</v>
      </c>
      <c r="H418" s="9">
        <v>2671.1099999999997</v>
      </c>
      <c r="I418" s="9">
        <v>549.61999999999989</v>
      </c>
      <c r="J418" s="9">
        <v>1861.4899999999998</v>
      </c>
      <c r="K418" s="9">
        <v>2018.98</v>
      </c>
      <c r="L418" s="9">
        <v>5456.02</v>
      </c>
      <c r="M418" s="9">
        <v>6910.48</v>
      </c>
      <c r="N418" s="9">
        <v>7187.49</v>
      </c>
      <c r="O418" s="10">
        <f>SUM(C418:N418)</f>
        <v>66908.710000000006</v>
      </c>
    </row>
    <row r="419" spans="1:15" x14ac:dyDescent="0.25">
      <c r="A419" s="6" t="s">
        <v>18</v>
      </c>
      <c r="B419" s="8" t="s">
        <v>19</v>
      </c>
      <c r="C419" s="13">
        <v>81.582101414719446</v>
      </c>
      <c r="D419" s="13">
        <v>77.635888826711422</v>
      </c>
      <c r="E419" s="13">
        <v>84.399149740198396</v>
      </c>
      <c r="F419" s="13">
        <v>76.596640488656192</v>
      </c>
      <c r="G419" s="13">
        <v>83.517461669505963</v>
      </c>
      <c r="H419" s="13">
        <v>61.263990825688062</v>
      </c>
      <c r="I419" s="13">
        <v>12.491363636363634</v>
      </c>
      <c r="J419" s="13">
        <v>46.490759240759232</v>
      </c>
      <c r="K419" s="13">
        <v>44.66769911504425</v>
      </c>
      <c r="L419" s="13">
        <v>76.586468276249292</v>
      </c>
      <c r="M419" s="13">
        <v>80.541724941724937</v>
      </c>
      <c r="N419" s="13">
        <v>78.295098039215688</v>
      </c>
      <c r="O419" s="14">
        <f>O418/O404</f>
        <v>0.72696831743410339</v>
      </c>
    </row>
    <row r="420" spans="1:15" x14ac:dyDescent="0.25">
      <c r="A420" s="2" t="s">
        <v>43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x14ac:dyDescent="0.25">
      <c r="A421" s="6" t="s">
        <v>94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</row>
    <row r="422" spans="1:15" x14ac:dyDescent="0.25">
      <c r="A422" s="6" t="s">
        <v>8</v>
      </c>
      <c r="B422" s="8" t="s">
        <v>92</v>
      </c>
      <c r="C422" s="9">
        <v>35034</v>
      </c>
      <c r="D422" s="9">
        <v>29268</v>
      </c>
      <c r="E422" s="9">
        <v>31308</v>
      </c>
      <c r="F422" s="9">
        <v>22266</v>
      </c>
      <c r="G422" s="9">
        <v>18906</v>
      </c>
      <c r="H422" s="9">
        <v>19350</v>
      </c>
      <c r="I422" s="9">
        <v>14898</v>
      </c>
      <c r="J422" s="9">
        <v>17106</v>
      </c>
      <c r="K422" s="9">
        <v>19188</v>
      </c>
      <c r="L422" s="9">
        <v>29790</v>
      </c>
      <c r="M422" s="9">
        <v>35970</v>
      </c>
      <c r="N422" s="9">
        <v>40032</v>
      </c>
      <c r="O422" s="10">
        <f>SUM(C422:N422)</f>
        <v>313116</v>
      </c>
    </row>
    <row r="423" spans="1:15" x14ac:dyDescent="0.25">
      <c r="A423" s="6" t="s">
        <v>9</v>
      </c>
      <c r="B423" s="8" t="s">
        <v>93</v>
      </c>
      <c r="C423" s="10">
        <f>SUM(C424:C435)</f>
        <v>16299.32</v>
      </c>
      <c r="D423" s="10">
        <f t="shared" ref="D423" si="264">SUM(D424:D435)</f>
        <v>12667.68</v>
      </c>
      <c r="E423" s="10">
        <f t="shared" ref="E423" si="265">SUM(E424:E435)</f>
        <v>16784.75</v>
      </c>
      <c r="F423" s="10">
        <f t="shared" ref="F423" si="266">SUM(F424:F435)</f>
        <v>14525.42</v>
      </c>
      <c r="G423" s="10">
        <f t="shared" ref="G423" si="267">SUM(G424:G435)</f>
        <v>-3621.4799999999996</v>
      </c>
      <c r="H423" s="10">
        <f t="shared" ref="H423" si="268">SUM(H424:H435)</f>
        <v>17814.650000000001</v>
      </c>
      <c r="I423" s="10">
        <f t="shared" ref="I423" si="269">SUM(I424:I435)</f>
        <v>18804.75</v>
      </c>
      <c r="J423" s="10">
        <f t="shared" ref="J423" si="270">SUM(J424:J435)</f>
        <v>7303.48</v>
      </c>
      <c r="K423" s="10">
        <f t="shared" ref="K423" si="271">SUM(K424:K435)</f>
        <v>13556.98</v>
      </c>
      <c r="L423" s="10">
        <f t="shared" ref="L423" si="272">SUM(L424:L435)</f>
        <v>19170.64</v>
      </c>
      <c r="M423" s="10">
        <f t="shared" ref="M423" si="273">SUM(M424:M435)</f>
        <v>17756.03</v>
      </c>
      <c r="N423" s="10">
        <f t="shared" ref="N423" si="274">SUM(N424:N435)</f>
        <v>19288.050000000003</v>
      </c>
      <c r="O423" s="10">
        <f t="shared" ref="O423" si="275">SUM(O424:O435)</f>
        <v>170350.27000000002</v>
      </c>
    </row>
    <row r="424" spans="1:15" ht="31.5" x14ac:dyDescent="0.25">
      <c r="A424" s="6" t="s">
        <v>10</v>
      </c>
      <c r="B424" s="11" t="s">
        <v>105</v>
      </c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10"/>
    </row>
    <row r="425" spans="1:15" x14ac:dyDescent="0.25">
      <c r="A425" s="6"/>
      <c r="B425" s="1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</row>
    <row r="426" spans="1:15" ht="31.5" x14ac:dyDescent="0.25">
      <c r="A426" s="6" t="s">
        <v>11</v>
      </c>
      <c r="B426" s="11" t="s">
        <v>106</v>
      </c>
      <c r="C426" s="9">
        <v>6247.32</v>
      </c>
      <c r="D426" s="9">
        <v>4502.68</v>
      </c>
      <c r="E426" s="9">
        <v>5355.75</v>
      </c>
      <c r="F426" s="9">
        <v>4995.42</v>
      </c>
      <c r="G426" s="9">
        <v>5116.5200000000004</v>
      </c>
      <c r="H426" s="9">
        <v>8434.65</v>
      </c>
      <c r="I426" s="9">
        <v>11418.75</v>
      </c>
      <c r="J426" s="9">
        <v>11468.48</v>
      </c>
      <c r="K426" s="9">
        <v>7848.9800000000005</v>
      </c>
      <c r="L426" s="9">
        <v>11396.640000000001</v>
      </c>
      <c r="M426" s="9">
        <v>10873.03</v>
      </c>
      <c r="N426" s="9">
        <v>9534.0500000000011</v>
      </c>
      <c r="O426" s="10">
        <f>SUM(C426:N426)</f>
        <v>97192.27</v>
      </c>
    </row>
    <row r="427" spans="1:15" x14ac:dyDescent="0.25">
      <c r="A427" s="6"/>
      <c r="B427" s="11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7"/>
    </row>
    <row r="428" spans="1:15" ht="31.5" x14ac:dyDescent="0.25">
      <c r="A428" s="6" t="s">
        <v>12</v>
      </c>
      <c r="B428" s="11" t="s">
        <v>107</v>
      </c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</row>
    <row r="429" spans="1:15" x14ac:dyDescent="0.25">
      <c r="A429" s="6"/>
      <c r="B429" s="1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</row>
    <row r="430" spans="1:15" ht="31.5" x14ac:dyDescent="0.25">
      <c r="A430" s="6" t="s">
        <v>13</v>
      </c>
      <c r="B430" s="11" t="s">
        <v>98</v>
      </c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</row>
    <row r="431" spans="1:15" x14ac:dyDescent="0.25">
      <c r="A431" s="6"/>
      <c r="B431" s="1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</row>
    <row r="432" spans="1:15" ht="31.5" x14ac:dyDescent="0.25">
      <c r="A432" s="6" t="s">
        <v>14</v>
      </c>
      <c r="B432" s="11" t="s">
        <v>99</v>
      </c>
      <c r="C432" s="9">
        <v>10052</v>
      </c>
      <c r="D432" s="9">
        <v>8165</v>
      </c>
      <c r="E432" s="9">
        <v>11429</v>
      </c>
      <c r="F432" s="9">
        <v>9530</v>
      </c>
      <c r="G432" s="9">
        <v>-8738</v>
      </c>
      <c r="H432" s="9">
        <v>9380</v>
      </c>
      <c r="I432" s="9">
        <v>7386</v>
      </c>
      <c r="J432" s="9">
        <v>-4165</v>
      </c>
      <c r="K432" s="9">
        <v>5708</v>
      </c>
      <c r="L432" s="9">
        <v>7774</v>
      </c>
      <c r="M432" s="9">
        <v>6883</v>
      </c>
      <c r="N432" s="9">
        <v>9754</v>
      </c>
      <c r="O432" s="9">
        <f>SUM(C432:N432)</f>
        <v>73158</v>
      </c>
    </row>
    <row r="433" spans="1:15" x14ac:dyDescent="0.25">
      <c r="A433" s="6"/>
      <c r="B433" s="11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8"/>
    </row>
    <row r="434" spans="1:15" ht="31.5" x14ac:dyDescent="0.25">
      <c r="A434" s="6" t="s">
        <v>15</v>
      </c>
      <c r="B434" s="11" t="s">
        <v>100</v>
      </c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</row>
    <row r="435" spans="1:15" x14ac:dyDescent="0.25">
      <c r="A435" s="6"/>
      <c r="B435" s="1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</row>
    <row r="436" spans="1:15" x14ac:dyDescent="0.25">
      <c r="A436" s="6" t="s">
        <v>16</v>
      </c>
      <c r="B436" s="8" t="s">
        <v>17</v>
      </c>
      <c r="C436" s="9">
        <v>18734.68</v>
      </c>
      <c r="D436" s="9">
        <v>16600.32</v>
      </c>
      <c r="E436" s="9">
        <v>14523.25</v>
      </c>
      <c r="F436" s="9">
        <v>7740.58</v>
      </c>
      <c r="G436" s="9">
        <v>22527.48</v>
      </c>
      <c r="H436" s="9">
        <v>1535.3499999999985</v>
      </c>
      <c r="I436" s="9">
        <v>-3906.75</v>
      </c>
      <c r="J436" s="9">
        <v>9802.52</v>
      </c>
      <c r="K436" s="9">
        <v>5631.02</v>
      </c>
      <c r="L436" s="9">
        <v>10619.36</v>
      </c>
      <c r="M436" s="9">
        <v>18213.97</v>
      </c>
      <c r="N436" s="9">
        <v>20743.949999999997</v>
      </c>
      <c r="O436" s="10">
        <f>SUM(C436:N436)</f>
        <v>142765.73000000001</v>
      </c>
    </row>
    <row r="437" spans="1:15" x14ac:dyDescent="0.25">
      <c r="A437" s="6" t="s">
        <v>18</v>
      </c>
      <c r="B437" s="8" t="s">
        <v>19</v>
      </c>
      <c r="C437" s="13">
        <v>53.475709310955075</v>
      </c>
      <c r="D437" s="13">
        <v>56.718327183271832</v>
      </c>
      <c r="E437" s="13">
        <v>46.388303309058387</v>
      </c>
      <c r="F437" s="13">
        <v>34.764124674391446</v>
      </c>
      <c r="G437" s="13">
        <v>119.1551888289432</v>
      </c>
      <c r="H437" s="13">
        <v>7.9346253229974089</v>
      </c>
      <c r="I437" s="13">
        <v>-26.223318566250505</v>
      </c>
      <c r="J437" s="13">
        <v>57.304571495381737</v>
      </c>
      <c r="K437" s="13">
        <v>29.346570773400042</v>
      </c>
      <c r="L437" s="13">
        <v>35.647398455857669</v>
      </c>
      <c r="M437" s="13">
        <v>50.636558242980264</v>
      </c>
      <c r="N437" s="13">
        <v>51.818420263788965</v>
      </c>
      <c r="O437" s="14">
        <f>O436/O422</f>
        <v>0.45595156427649819</v>
      </c>
    </row>
    <row r="438" spans="1:15" x14ac:dyDescent="0.25">
      <c r="A438" s="2" t="s">
        <v>44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25">
      <c r="A439" s="6" t="s">
        <v>94</v>
      </c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</row>
    <row r="440" spans="1:15" x14ac:dyDescent="0.25">
      <c r="A440" s="6" t="s">
        <v>8</v>
      </c>
      <c r="B440" s="8" t="s">
        <v>92</v>
      </c>
      <c r="C440" s="9">
        <v>11888.7</v>
      </c>
      <c r="D440" s="9">
        <v>10399.5</v>
      </c>
      <c r="E440" s="9">
        <v>10440.6</v>
      </c>
      <c r="F440" s="9">
        <v>9771.6</v>
      </c>
      <c r="G440" s="9">
        <v>8140.8</v>
      </c>
      <c r="H440" s="9">
        <v>7072.8</v>
      </c>
      <c r="I440" s="9">
        <v>4345.5</v>
      </c>
      <c r="J440" s="9">
        <v>5869.5</v>
      </c>
      <c r="K440" s="9">
        <v>6676.8</v>
      </c>
      <c r="L440" s="9">
        <v>9101.1</v>
      </c>
      <c r="M440" s="9">
        <v>8715.2999999999993</v>
      </c>
      <c r="N440" s="9">
        <v>7684.5</v>
      </c>
      <c r="O440" s="10">
        <f>SUM(C440:N440)</f>
        <v>100106.70000000001</v>
      </c>
    </row>
    <row r="441" spans="1:15" x14ac:dyDescent="0.25">
      <c r="A441" s="6" t="s">
        <v>9</v>
      </c>
      <c r="B441" s="8" t="s">
        <v>93</v>
      </c>
      <c r="C441" s="7">
        <f>SUM(C442:C453)</f>
        <v>3184</v>
      </c>
      <c r="D441" s="7">
        <f t="shared" ref="D441" si="276">SUM(D442:D453)</f>
        <v>4576</v>
      </c>
      <c r="E441" s="7">
        <f t="shared" ref="E441" si="277">SUM(E442:E453)</f>
        <v>5279</v>
      </c>
      <c r="F441" s="7">
        <f t="shared" ref="F441" si="278">SUM(F442:F453)</f>
        <v>-8847</v>
      </c>
      <c r="G441" s="7">
        <f t="shared" ref="G441" si="279">SUM(G442:G453)</f>
        <v>1045</v>
      </c>
      <c r="H441" s="7">
        <f t="shared" ref="H441" si="280">SUM(H442:H453)</f>
        <v>2960</v>
      </c>
      <c r="I441" s="7">
        <f t="shared" ref="I441" si="281">SUM(I442:I453)</f>
        <v>3163</v>
      </c>
      <c r="J441" s="7">
        <f t="shared" ref="J441" si="282">SUM(J442:J453)</f>
        <v>3353</v>
      </c>
      <c r="K441" s="7">
        <f t="shared" ref="K441" si="283">SUM(K442:K453)</f>
        <v>3287</v>
      </c>
      <c r="L441" s="7">
        <f t="shared" ref="L441" si="284">SUM(L442:L453)</f>
        <v>3593</v>
      </c>
      <c r="M441" s="7">
        <f t="shared" ref="M441" si="285">SUM(M442:M453)</f>
        <v>811</v>
      </c>
      <c r="N441" s="7">
        <f t="shared" ref="N441" si="286">SUM(N442:N453)</f>
        <v>3185</v>
      </c>
      <c r="O441" s="7">
        <f t="shared" ref="O441" si="287">SUM(O442:O453)</f>
        <v>25589</v>
      </c>
    </row>
    <row r="442" spans="1:15" ht="31.5" x14ac:dyDescent="0.25">
      <c r="A442" s="6" t="s">
        <v>10</v>
      </c>
      <c r="B442" s="11" t="s">
        <v>105</v>
      </c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10"/>
    </row>
    <row r="443" spans="1:15" x14ac:dyDescent="0.25">
      <c r="A443" s="6"/>
      <c r="B443" s="1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</row>
    <row r="444" spans="1:15" ht="31.5" x14ac:dyDescent="0.25">
      <c r="A444" s="6" t="s">
        <v>11</v>
      </c>
      <c r="B444" s="11" t="s">
        <v>106</v>
      </c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10">
        <f>SUM(C444:N444)</f>
        <v>0</v>
      </c>
    </row>
    <row r="445" spans="1:15" x14ac:dyDescent="0.25">
      <c r="A445" s="6"/>
      <c r="B445" s="1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</row>
    <row r="446" spans="1:15" ht="31.5" x14ac:dyDescent="0.25">
      <c r="A446" s="6" t="s">
        <v>12</v>
      </c>
      <c r="B446" s="11" t="s">
        <v>107</v>
      </c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</row>
    <row r="447" spans="1:15" x14ac:dyDescent="0.25">
      <c r="A447" s="6"/>
      <c r="B447" s="1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</row>
    <row r="448" spans="1:15" ht="31.5" x14ac:dyDescent="0.25">
      <c r="A448" s="6" t="s">
        <v>13</v>
      </c>
      <c r="B448" s="11" t="s">
        <v>98</v>
      </c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</row>
    <row r="449" spans="1:15" x14ac:dyDescent="0.25">
      <c r="A449" s="6"/>
      <c r="B449" s="1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</row>
    <row r="450" spans="1:15" ht="31.5" x14ac:dyDescent="0.25">
      <c r="A450" s="6" t="s">
        <v>14</v>
      </c>
      <c r="B450" s="11" t="s">
        <v>99</v>
      </c>
      <c r="C450" s="9">
        <v>3184</v>
      </c>
      <c r="D450" s="9">
        <v>4576</v>
      </c>
      <c r="E450" s="9">
        <v>5279</v>
      </c>
      <c r="F450" s="9">
        <v>-8847</v>
      </c>
      <c r="G450" s="9">
        <v>1045</v>
      </c>
      <c r="H450" s="9">
        <v>2960</v>
      </c>
      <c r="I450" s="9">
        <v>3163</v>
      </c>
      <c r="J450" s="9">
        <v>3353</v>
      </c>
      <c r="K450" s="9">
        <v>3287</v>
      </c>
      <c r="L450" s="9">
        <v>3593</v>
      </c>
      <c r="M450" s="9">
        <v>811</v>
      </c>
      <c r="N450" s="9">
        <v>3185</v>
      </c>
      <c r="O450" s="9">
        <f>SUM(C450:N450)</f>
        <v>25589</v>
      </c>
    </row>
    <row r="451" spans="1:15" x14ac:dyDescent="0.25">
      <c r="A451" s="6"/>
      <c r="B451" s="11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8"/>
    </row>
    <row r="452" spans="1:15" ht="31.5" x14ac:dyDescent="0.25">
      <c r="A452" s="6" t="s">
        <v>15</v>
      </c>
      <c r="B452" s="11" t="s">
        <v>100</v>
      </c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</row>
    <row r="453" spans="1:15" x14ac:dyDescent="0.25">
      <c r="A453" s="6"/>
      <c r="B453" s="1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</row>
    <row r="454" spans="1:15" x14ac:dyDescent="0.25">
      <c r="A454" s="6" t="s">
        <v>16</v>
      </c>
      <c r="B454" s="8" t="s">
        <v>17</v>
      </c>
      <c r="C454" s="9">
        <v>8704.7000000000007</v>
      </c>
      <c r="D454" s="9">
        <v>5823.5</v>
      </c>
      <c r="E454" s="9">
        <v>5161.6000000000004</v>
      </c>
      <c r="F454" s="9">
        <v>18618.599999999999</v>
      </c>
      <c r="G454" s="9">
        <v>7095.8</v>
      </c>
      <c r="H454" s="9">
        <v>4112.8</v>
      </c>
      <c r="I454" s="9">
        <v>1182.5</v>
      </c>
      <c r="J454" s="9">
        <v>2516.5</v>
      </c>
      <c r="K454" s="9">
        <v>3389.8</v>
      </c>
      <c r="L454" s="9">
        <v>5508.1</v>
      </c>
      <c r="M454" s="9">
        <v>7904.2999999999993</v>
      </c>
      <c r="N454" s="9">
        <v>4499.5</v>
      </c>
      <c r="O454" s="10">
        <f>SUM(C454:N454)</f>
        <v>74517.700000000012</v>
      </c>
    </row>
    <row r="455" spans="1:15" x14ac:dyDescent="0.25">
      <c r="A455" s="6" t="s">
        <v>18</v>
      </c>
      <c r="B455" s="8" t="s">
        <v>19</v>
      </c>
      <c r="C455" s="13">
        <v>73.218266084601353</v>
      </c>
      <c r="D455" s="13">
        <v>55.997884513678542</v>
      </c>
      <c r="E455" s="13">
        <v>49.437771775568457</v>
      </c>
      <c r="F455" s="13">
        <v>190.53788530025787</v>
      </c>
      <c r="G455" s="13">
        <v>87.163423742138363</v>
      </c>
      <c r="H455" s="13">
        <v>58.149530596086414</v>
      </c>
      <c r="I455" s="13">
        <v>27.212058451271432</v>
      </c>
      <c r="J455" s="13">
        <v>42.874180083482408</v>
      </c>
      <c r="K455" s="13">
        <v>50.769829858614905</v>
      </c>
      <c r="L455" s="13">
        <v>60.521255672391248</v>
      </c>
      <c r="M455" s="13">
        <v>90.694525719137602</v>
      </c>
      <c r="N455" s="13">
        <v>58.552931225193575</v>
      </c>
      <c r="O455" s="14">
        <f>O454/O440</f>
        <v>0.7443827436125654</v>
      </c>
    </row>
    <row r="456" spans="1:15" x14ac:dyDescent="0.25">
      <c r="A456" s="2" t="s">
        <v>45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25">
      <c r="A457" s="6" t="s">
        <v>94</v>
      </c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</row>
    <row r="458" spans="1:15" x14ac:dyDescent="0.25">
      <c r="A458" s="6" t="s">
        <v>8</v>
      </c>
      <c r="B458" s="8" t="s">
        <v>92</v>
      </c>
      <c r="C458" s="9">
        <v>5994.37</v>
      </c>
      <c r="D458" s="9">
        <v>5933.94</v>
      </c>
      <c r="E458" s="9">
        <v>7448.12</v>
      </c>
      <c r="F458" s="9">
        <v>5920.93</v>
      </c>
      <c r="G458" s="9">
        <v>4360.09</v>
      </c>
      <c r="H458" s="9">
        <v>4632.84</v>
      </c>
      <c r="I458" s="9">
        <v>4981.6000000000004</v>
      </c>
      <c r="J458" s="9">
        <v>7655.56</v>
      </c>
      <c r="K458" s="9">
        <v>4855.1499999999996</v>
      </c>
      <c r="L458" s="9">
        <v>5954.3600000000006</v>
      </c>
      <c r="M458" s="9">
        <v>8043.55</v>
      </c>
      <c r="N458" s="9">
        <v>5211.88</v>
      </c>
      <c r="O458" s="10">
        <f>SUM(C458:N458)</f>
        <v>70992.39</v>
      </c>
    </row>
    <row r="459" spans="1:15" x14ac:dyDescent="0.25">
      <c r="A459" s="6" t="s">
        <v>9</v>
      </c>
      <c r="B459" s="8" t="s">
        <v>93</v>
      </c>
      <c r="C459" s="10">
        <f>SUM(C460:C471)</f>
        <v>1920.06</v>
      </c>
      <c r="D459" s="10">
        <f t="shared" ref="D459" si="288">SUM(D460:D471)</f>
        <v>2006.07</v>
      </c>
      <c r="E459" s="10">
        <f t="shared" ref="E459" si="289">SUM(E460:E471)</f>
        <v>539.11</v>
      </c>
      <c r="F459" s="10">
        <f t="shared" ref="F459" si="290">SUM(F460:F471)</f>
        <v>1564.03</v>
      </c>
      <c r="G459" s="10">
        <f t="shared" ref="G459" si="291">SUM(G460:G471)</f>
        <v>1632.06</v>
      </c>
      <c r="H459" s="10">
        <f t="shared" ref="H459" si="292">SUM(H460:H471)</f>
        <v>700.17</v>
      </c>
      <c r="I459" s="10">
        <f t="shared" ref="I459" si="293">SUM(I460:I471)</f>
        <v>1521.18</v>
      </c>
      <c r="J459" s="10">
        <f t="shared" ref="J459" si="294">SUM(J460:J471)</f>
        <v>1545.22</v>
      </c>
      <c r="K459" s="10">
        <f t="shared" ref="K459" si="295">SUM(K460:K471)</f>
        <v>1483.06</v>
      </c>
      <c r="L459" s="10">
        <f t="shared" ref="L459" si="296">SUM(L460:L471)</f>
        <v>1661.07</v>
      </c>
      <c r="M459" s="10">
        <f t="shared" ref="M459" si="297">SUM(M460:M471)</f>
        <v>1935.15</v>
      </c>
      <c r="N459" s="10">
        <f t="shared" ref="N459" si="298">SUM(N460:N471)</f>
        <v>357.08</v>
      </c>
      <c r="O459" s="10">
        <f t="shared" ref="O459" si="299">SUM(O460:O471)</f>
        <v>16864.259999999998</v>
      </c>
    </row>
    <row r="460" spans="1:15" ht="31.5" x14ac:dyDescent="0.25">
      <c r="A460" s="6" t="s">
        <v>10</v>
      </c>
      <c r="B460" s="11" t="s">
        <v>105</v>
      </c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10"/>
    </row>
    <row r="461" spans="1:15" x14ac:dyDescent="0.25">
      <c r="A461" s="6"/>
      <c r="B461" s="1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</row>
    <row r="462" spans="1:15" ht="31.5" x14ac:dyDescent="0.25">
      <c r="A462" s="6" t="s">
        <v>11</v>
      </c>
      <c r="B462" s="11" t="s">
        <v>106</v>
      </c>
      <c r="C462" s="9">
        <v>31.06</v>
      </c>
      <c r="D462" s="9">
        <v>33.07</v>
      </c>
      <c r="E462" s="9">
        <v>53.11</v>
      </c>
      <c r="F462" s="9">
        <v>14.03</v>
      </c>
      <c r="G462" s="9">
        <v>30.06</v>
      </c>
      <c r="H462" s="9">
        <v>84.17</v>
      </c>
      <c r="I462" s="9">
        <v>89.18</v>
      </c>
      <c r="J462" s="9">
        <v>112.22</v>
      </c>
      <c r="K462" s="9">
        <v>32.06</v>
      </c>
      <c r="L462" s="9">
        <v>34.07</v>
      </c>
      <c r="M462" s="9">
        <v>247.15</v>
      </c>
      <c r="N462" s="9">
        <v>165.07999999999998</v>
      </c>
      <c r="O462" s="10">
        <f>SUM(C462:N462)</f>
        <v>925.26</v>
      </c>
    </row>
    <row r="463" spans="1:15" x14ac:dyDescent="0.25">
      <c r="A463" s="6"/>
      <c r="B463" s="11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7"/>
    </row>
    <row r="464" spans="1:15" ht="31.5" x14ac:dyDescent="0.25">
      <c r="A464" s="6" t="s">
        <v>12</v>
      </c>
      <c r="B464" s="11" t="s">
        <v>107</v>
      </c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</row>
    <row r="465" spans="1:15" x14ac:dyDescent="0.25">
      <c r="A465" s="6"/>
      <c r="B465" s="1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</row>
    <row r="466" spans="1:15" ht="31.5" x14ac:dyDescent="0.25">
      <c r="A466" s="6" t="s">
        <v>13</v>
      </c>
      <c r="B466" s="11" t="s">
        <v>98</v>
      </c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</row>
    <row r="467" spans="1:15" x14ac:dyDescent="0.25">
      <c r="A467" s="6"/>
      <c r="B467" s="1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</row>
    <row r="468" spans="1:15" ht="31.5" x14ac:dyDescent="0.25">
      <c r="A468" s="6" t="s">
        <v>14</v>
      </c>
      <c r="B468" s="11" t="s">
        <v>99</v>
      </c>
      <c r="C468" s="9">
        <v>1889</v>
      </c>
      <c r="D468" s="9">
        <v>1973</v>
      </c>
      <c r="E468" s="9">
        <v>486</v>
      </c>
      <c r="F468" s="9">
        <v>1550</v>
      </c>
      <c r="G468" s="9">
        <v>1602</v>
      </c>
      <c r="H468" s="9">
        <v>616</v>
      </c>
      <c r="I468" s="9">
        <v>1432</v>
      </c>
      <c r="J468" s="9">
        <v>1433</v>
      </c>
      <c r="K468" s="9">
        <v>1451</v>
      </c>
      <c r="L468" s="9">
        <v>1627</v>
      </c>
      <c r="M468" s="9">
        <v>1688</v>
      </c>
      <c r="N468" s="9">
        <v>192</v>
      </c>
      <c r="O468" s="9">
        <f>SUM(C468:N468)</f>
        <v>15939</v>
      </c>
    </row>
    <row r="469" spans="1:15" x14ac:dyDescent="0.25">
      <c r="A469" s="6"/>
      <c r="B469" s="11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8"/>
    </row>
    <row r="470" spans="1:15" ht="31.5" x14ac:dyDescent="0.25">
      <c r="A470" s="6" t="s">
        <v>15</v>
      </c>
      <c r="B470" s="11" t="s">
        <v>100</v>
      </c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</row>
    <row r="471" spans="1:15" x14ac:dyDescent="0.25">
      <c r="A471" s="6"/>
      <c r="B471" s="1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</row>
    <row r="472" spans="1:15" x14ac:dyDescent="0.25">
      <c r="A472" s="6" t="s">
        <v>16</v>
      </c>
      <c r="B472" s="8" t="s">
        <v>17</v>
      </c>
      <c r="C472" s="9">
        <v>4074.31</v>
      </c>
      <c r="D472" s="9">
        <v>3927.87</v>
      </c>
      <c r="E472" s="9">
        <v>6909.01</v>
      </c>
      <c r="F472" s="9">
        <v>4356.9000000000005</v>
      </c>
      <c r="G472" s="9">
        <v>2728.03</v>
      </c>
      <c r="H472" s="9">
        <v>3932.67</v>
      </c>
      <c r="I472" s="9">
        <v>3460.42</v>
      </c>
      <c r="J472" s="9">
        <v>6110.34</v>
      </c>
      <c r="K472" s="9">
        <v>3372.0899999999997</v>
      </c>
      <c r="L472" s="9">
        <v>4293.2900000000009</v>
      </c>
      <c r="M472" s="9">
        <v>6108.4</v>
      </c>
      <c r="N472" s="9">
        <v>4854.8</v>
      </c>
      <c r="O472" s="10">
        <f>SUM(C472:N472)</f>
        <v>54128.130000000005</v>
      </c>
    </row>
    <row r="473" spans="1:15" x14ac:dyDescent="0.25">
      <c r="A473" s="6" t="s">
        <v>18</v>
      </c>
      <c r="B473" s="8" t="s">
        <v>19</v>
      </c>
      <c r="C473" s="13">
        <v>67.968944192634083</v>
      </c>
      <c r="D473" s="13">
        <v>66.193288102003052</v>
      </c>
      <c r="E473" s="13">
        <v>92.761797607986978</v>
      </c>
      <c r="F473" s="13">
        <v>73.584724021395289</v>
      </c>
      <c r="G473" s="13">
        <v>62.568203867351357</v>
      </c>
      <c r="H473" s="13">
        <v>84.886808091796823</v>
      </c>
      <c r="I473" s="13">
        <v>69.464027621647659</v>
      </c>
      <c r="J473" s="13">
        <v>79.815715636739824</v>
      </c>
      <c r="K473" s="13">
        <v>69.453878870889667</v>
      </c>
      <c r="L473" s="13">
        <v>72.103299095116867</v>
      </c>
      <c r="M473" s="13">
        <v>75.941592953360143</v>
      </c>
      <c r="N473" s="13">
        <v>93.14872944119972</v>
      </c>
      <c r="O473" s="14">
        <f>O472/O458</f>
        <v>0.76244974989572833</v>
      </c>
    </row>
    <row r="474" spans="1:15" x14ac:dyDescent="0.25">
      <c r="A474" s="2" t="s">
        <v>46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x14ac:dyDescent="0.25">
      <c r="A475" s="6" t="s">
        <v>94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</row>
    <row r="476" spans="1:15" x14ac:dyDescent="0.25">
      <c r="A476" s="6" t="s">
        <v>8</v>
      </c>
      <c r="B476" s="8" t="s">
        <v>92</v>
      </c>
      <c r="C476" s="9">
        <v>15628</v>
      </c>
      <c r="D476" s="9">
        <v>14788</v>
      </c>
      <c r="E476" s="9">
        <v>16068</v>
      </c>
      <c r="F476" s="9">
        <v>12996</v>
      </c>
      <c r="G476" s="9">
        <v>11868</v>
      </c>
      <c r="H476" s="9">
        <v>9960</v>
      </c>
      <c r="I476" s="9">
        <v>7524</v>
      </c>
      <c r="J476" s="9">
        <v>8320</v>
      </c>
      <c r="K476" s="9">
        <v>9696</v>
      </c>
      <c r="L476" s="9">
        <v>13896</v>
      </c>
      <c r="M476" s="9">
        <v>14400</v>
      </c>
      <c r="N476" s="9">
        <v>12732</v>
      </c>
      <c r="O476" s="10">
        <f>SUM(C476:N476)</f>
        <v>147876</v>
      </c>
    </row>
    <row r="477" spans="1:15" x14ac:dyDescent="0.25">
      <c r="A477" s="6" t="s">
        <v>9</v>
      </c>
      <c r="B477" s="8" t="s">
        <v>93</v>
      </c>
      <c r="C477" s="7">
        <f>SUM(C478:C489)</f>
        <v>5292</v>
      </c>
      <c r="D477" s="7">
        <f t="shared" ref="D477" si="300">SUM(D478:D489)</f>
        <v>5514</v>
      </c>
      <c r="E477" s="7">
        <f t="shared" ref="E477" si="301">SUM(E478:E489)</f>
        <v>15160</v>
      </c>
      <c r="F477" s="7">
        <f t="shared" ref="F477" si="302">SUM(F478:F489)</f>
        <v>5834</v>
      </c>
      <c r="G477" s="7">
        <f t="shared" ref="G477" si="303">SUM(G478:G489)</f>
        <v>6093</v>
      </c>
      <c r="H477" s="7">
        <f t="shared" ref="H477" si="304">SUM(H478:H489)</f>
        <v>436</v>
      </c>
      <c r="I477" s="7">
        <f t="shared" ref="I477" si="305">SUM(I478:I489)</f>
        <v>4377</v>
      </c>
      <c r="J477" s="7">
        <f t="shared" ref="J477" si="306">SUM(J478:J489)</f>
        <v>5515</v>
      </c>
      <c r="K477" s="7">
        <f t="shared" ref="K477" si="307">SUM(K478:K489)</f>
        <v>2349</v>
      </c>
      <c r="L477" s="7">
        <f t="shared" ref="L477" si="308">SUM(L478:L489)</f>
        <v>3744</v>
      </c>
      <c r="M477" s="7">
        <f t="shared" ref="M477" si="309">SUM(M478:M489)</f>
        <v>5895</v>
      </c>
      <c r="N477" s="7">
        <f t="shared" ref="N477" si="310">SUM(N478:N489)</f>
        <v>4331</v>
      </c>
      <c r="O477" s="7">
        <f t="shared" ref="O477" si="311">SUM(O478:O489)</f>
        <v>64540</v>
      </c>
    </row>
    <row r="478" spans="1:15" ht="31.5" x14ac:dyDescent="0.25">
      <c r="A478" s="6" t="s">
        <v>10</v>
      </c>
      <c r="B478" s="11" t="s">
        <v>105</v>
      </c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10"/>
    </row>
    <row r="479" spans="1:15" x14ac:dyDescent="0.25">
      <c r="A479" s="6"/>
      <c r="B479" s="1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</row>
    <row r="480" spans="1:15" ht="31.5" x14ac:dyDescent="0.25">
      <c r="A480" s="6" t="s">
        <v>11</v>
      </c>
      <c r="B480" s="11" t="s">
        <v>106</v>
      </c>
      <c r="C480" s="9">
        <v>184</v>
      </c>
      <c r="D480" s="9">
        <v>119</v>
      </c>
      <c r="E480" s="9">
        <v>98</v>
      </c>
      <c r="F480" s="9">
        <v>19</v>
      </c>
      <c r="G480" s="9">
        <v>0</v>
      </c>
      <c r="H480" s="9">
        <v>0</v>
      </c>
      <c r="I480" s="9">
        <v>0</v>
      </c>
      <c r="J480" s="9">
        <v>0</v>
      </c>
      <c r="K480" s="9">
        <v>4</v>
      </c>
      <c r="L480" s="9">
        <v>112</v>
      </c>
      <c r="M480" s="9">
        <v>130</v>
      </c>
      <c r="N480" s="9">
        <v>130</v>
      </c>
      <c r="O480" s="10">
        <f>SUM(C480:N480)</f>
        <v>796</v>
      </c>
    </row>
    <row r="481" spans="1:15" x14ac:dyDescent="0.25">
      <c r="A481" s="6"/>
      <c r="B481" s="11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7"/>
    </row>
    <row r="482" spans="1:15" ht="31.5" x14ac:dyDescent="0.25">
      <c r="A482" s="6" t="s">
        <v>12</v>
      </c>
      <c r="B482" s="11" t="s">
        <v>107</v>
      </c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</row>
    <row r="483" spans="1:15" x14ac:dyDescent="0.25">
      <c r="A483" s="6"/>
      <c r="B483" s="1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</row>
    <row r="484" spans="1:15" ht="31.5" x14ac:dyDescent="0.25">
      <c r="A484" s="6" t="s">
        <v>13</v>
      </c>
      <c r="B484" s="11" t="s">
        <v>98</v>
      </c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</row>
    <row r="485" spans="1:15" x14ac:dyDescent="0.25">
      <c r="A485" s="6"/>
      <c r="B485" s="1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</row>
    <row r="486" spans="1:15" ht="31.5" x14ac:dyDescent="0.25">
      <c r="A486" s="6" t="s">
        <v>14</v>
      </c>
      <c r="B486" s="11" t="s">
        <v>99</v>
      </c>
      <c r="C486" s="9">
        <v>5108</v>
      </c>
      <c r="D486" s="9">
        <v>5395</v>
      </c>
      <c r="E486" s="9">
        <v>15062</v>
      </c>
      <c r="F486" s="9">
        <v>5815</v>
      </c>
      <c r="G486" s="9">
        <v>6093</v>
      </c>
      <c r="H486" s="9">
        <v>436</v>
      </c>
      <c r="I486" s="9">
        <v>4377</v>
      </c>
      <c r="J486" s="9">
        <v>5515</v>
      </c>
      <c r="K486" s="9">
        <v>2345</v>
      </c>
      <c r="L486" s="9">
        <v>3632</v>
      </c>
      <c r="M486" s="9">
        <v>5765</v>
      </c>
      <c r="N486" s="9">
        <v>4201</v>
      </c>
      <c r="O486" s="9">
        <f>SUM(C486:N486)</f>
        <v>63744</v>
      </c>
    </row>
    <row r="487" spans="1:15" x14ac:dyDescent="0.25">
      <c r="A487" s="6"/>
      <c r="B487" s="11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8"/>
    </row>
    <row r="488" spans="1:15" ht="31.5" x14ac:dyDescent="0.25">
      <c r="A488" s="6" t="s">
        <v>15</v>
      </c>
      <c r="B488" s="11" t="s">
        <v>100</v>
      </c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</row>
    <row r="489" spans="1:15" x14ac:dyDescent="0.25">
      <c r="A489" s="6"/>
      <c r="B489" s="1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</row>
    <row r="490" spans="1:15" x14ac:dyDescent="0.25">
      <c r="A490" s="6" t="s">
        <v>16</v>
      </c>
      <c r="B490" s="8" t="s">
        <v>17</v>
      </c>
      <c r="C490" s="9">
        <v>10336</v>
      </c>
      <c r="D490" s="9">
        <v>9274</v>
      </c>
      <c r="E490" s="9">
        <v>908</v>
      </c>
      <c r="F490" s="9">
        <v>7162</v>
      </c>
      <c r="G490" s="9">
        <v>5775</v>
      </c>
      <c r="H490" s="9">
        <v>9524</v>
      </c>
      <c r="I490" s="9">
        <v>3147</v>
      </c>
      <c r="J490" s="9">
        <v>2805</v>
      </c>
      <c r="K490" s="9">
        <v>7347</v>
      </c>
      <c r="L490" s="9">
        <v>10152</v>
      </c>
      <c r="M490" s="9">
        <v>8505</v>
      </c>
      <c r="N490" s="9">
        <v>8401</v>
      </c>
      <c r="O490" s="10">
        <f>SUM(C490:N490)</f>
        <v>83336</v>
      </c>
    </row>
    <row r="491" spans="1:15" x14ac:dyDescent="0.25">
      <c r="A491" s="6" t="s">
        <v>18</v>
      </c>
      <c r="B491" s="8" t="s">
        <v>19</v>
      </c>
      <c r="C491" s="13">
        <v>66.137701561300233</v>
      </c>
      <c r="D491" s="13">
        <v>62.713010549093859</v>
      </c>
      <c r="E491" s="13">
        <v>5.6509833208862332</v>
      </c>
      <c r="F491" s="13">
        <v>55.109264389042785</v>
      </c>
      <c r="G491" s="13">
        <v>48.660262891809907</v>
      </c>
      <c r="H491" s="13">
        <v>95.622489959839356</v>
      </c>
      <c r="I491" s="13">
        <v>41.826156299840513</v>
      </c>
      <c r="J491" s="13">
        <v>33.713942307692307</v>
      </c>
      <c r="K491" s="13">
        <v>75.773514851485146</v>
      </c>
      <c r="L491" s="13">
        <v>73.056994818652853</v>
      </c>
      <c r="M491" s="13">
        <v>59.0625</v>
      </c>
      <c r="N491" s="13">
        <v>65.983349041784479</v>
      </c>
      <c r="O491" s="14">
        <f>O490/O476</f>
        <v>0.5635532473153182</v>
      </c>
    </row>
    <row r="492" spans="1:15" x14ac:dyDescent="0.25">
      <c r="A492" s="2" t="s">
        <v>47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x14ac:dyDescent="0.25">
      <c r="A493" s="6" t="s">
        <v>94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</row>
    <row r="494" spans="1:15" x14ac:dyDescent="0.25">
      <c r="A494" s="6" t="s">
        <v>8</v>
      </c>
      <c r="B494" s="8" t="s">
        <v>92</v>
      </c>
      <c r="C494" s="9">
        <v>10892.8</v>
      </c>
      <c r="D494" s="9">
        <v>10188.799999999999</v>
      </c>
      <c r="E494" s="9">
        <v>11181.6</v>
      </c>
      <c r="F494" s="9">
        <v>9413.6</v>
      </c>
      <c r="G494" s="9">
        <v>7021.2</v>
      </c>
      <c r="H494" s="9">
        <v>5320</v>
      </c>
      <c r="I494" s="9">
        <v>3270</v>
      </c>
      <c r="J494" s="9">
        <v>3956.4</v>
      </c>
      <c r="K494" s="9">
        <v>4300.3999999999996</v>
      </c>
      <c r="L494" s="9">
        <v>7420.4</v>
      </c>
      <c r="M494" s="9">
        <v>9012</v>
      </c>
      <c r="N494" s="9">
        <v>10469.200000000001</v>
      </c>
      <c r="O494" s="10">
        <f>SUM(C494:N494)</f>
        <v>92446.39999999998</v>
      </c>
    </row>
    <row r="495" spans="1:15" x14ac:dyDescent="0.25">
      <c r="A495" s="6" t="s">
        <v>9</v>
      </c>
      <c r="B495" s="8" t="s">
        <v>93</v>
      </c>
      <c r="C495" s="10">
        <f>SUM(C496:C507)</f>
        <v>5732.43</v>
      </c>
      <c r="D495" s="10">
        <f t="shared" ref="D495" si="312">SUM(D496:D507)</f>
        <v>6766.88</v>
      </c>
      <c r="E495" s="10">
        <f t="shared" ref="E495" si="313">SUM(E496:E507)</f>
        <v>5735.0300000000007</v>
      </c>
      <c r="F495" s="10">
        <f t="shared" ref="F495" si="314">SUM(F496:F507)</f>
        <v>3913.3599999999997</v>
      </c>
      <c r="G495" s="10">
        <f t="shared" ref="G495" si="315">SUM(G496:G507)</f>
        <v>2723.69</v>
      </c>
      <c r="H495" s="10">
        <f t="shared" ref="H495" si="316">SUM(H496:H507)</f>
        <v>-456.53</v>
      </c>
      <c r="I495" s="10">
        <f t="shared" ref="I495" si="317">SUM(I496:I507)</f>
        <v>3589.29</v>
      </c>
      <c r="J495" s="10">
        <f t="shared" ref="J495" si="318">SUM(J496:J507)</f>
        <v>3328.31</v>
      </c>
      <c r="K495" s="10">
        <f t="shared" ref="K495" si="319">SUM(K496:K507)</f>
        <v>3022.36</v>
      </c>
      <c r="L495" s="10">
        <f t="shared" ref="L495" si="320">SUM(L496:L507)</f>
        <v>2444.71</v>
      </c>
      <c r="M495" s="10">
        <f t="shared" ref="M495" si="321">SUM(M496:M507)</f>
        <v>1991.1799999999998</v>
      </c>
      <c r="N495" s="10">
        <f t="shared" ref="N495" si="322">SUM(N496:N507)</f>
        <v>3129.58</v>
      </c>
      <c r="O495" s="10">
        <f t="shared" ref="O495" si="323">SUM(O496:O507)</f>
        <v>41920.29</v>
      </c>
    </row>
    <row r="496" spans="1:15" ht="31.5" x14ac:dyDescent="0.25">
      <c r="A496" s="6" t="s">
        <v>10</v>
      </c>
      <c r="B496" s="11" t="s">
        <v>105</v>
      </c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10"/>
    </row>
    <row r="497" spans="1:15" x14ac:dyDescent="0.25">
      <c r="A497" s="6"/>
      <c r="B497" s="1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</row>
    <row r="498" spans="1:15" ht="31.5" x14ac:dyDescent="0.25">
      <c r="A498" s="6" t="s">
        <v>11</v>
      </c>
      <c r="B498" s="11" t="s">
        <v>106</v>
      </c>
      <c r="C498" s="9">
        <v>3327.43</v>
      </c>
      <c r="D498" s="9">
        <v>4078.88</v>
      </c>
      <c r="E498" s="9">
        <v>2584.0300000000002</v>
      </c>
      <c r="F498" s="9">
        <v>2154.3599999999997</v>
      </c>
      <c r="G498" s="9">
        <v>593.68999999999994</v>
      </c>
      <c r="H498" s="9">
        <v>416.47</v>
      </c>
      <c r="I498" s="9">
        <v>271.29000000000002</v>
      </c>
      <c r="J498" s="9">
        <v>315.31</v>
      </c>
      <c r="K498" s="9">
        <v>366.36</v>
      </c>
      <c r="L498" s="9">
        <v>656.71</v>
      </c>
      <c r="M498" s="9">
        <v>1069.1799999999998</v>
      </c>
      <c r="N498" s="9">
        <v>1402.58</v>
      </c>
      <c r="O498" s="10">
        <f>SUM(C498:N498)</f>
        <v>17236.29</v>
      </c>
    </row>
    <row r="499" spans="1:15" x14ac:dyDescent="0.25">
      <c r="A499" s="6"/>
      <c r="B499" s="11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7"/>
    </row>
    <row r="500" spans="1:15" ht="31.5" x14ac:dyDescent="0.25">
      <c r="A500" s="6" t="s">
        <v>12</v>
      </c>
      <c r="B500" s="11" t="s">
        <v>107</v>
      </c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</row>
    <row r="501" spans="1:15" x14ac:dyDescent="0.25">
      <c r="A501" s="6"/>
      <c r="B501" s="1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</row>
    <row r="502" spans="1:15" ht="31.5" x14ac:dyDescent="0.25">
      <c r="A502" s="6" t="s">
        <v>13</v>
      </c>
      <c r="B502" s="11" t="s">
        <v>98</v>
      </c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</row>
    <row r="503" spans="1:15" x14ac:dyDescent="0.25">
      <c r="A503" s="6"/>
      <c r="B503" s="1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</row>
    <row r="504" spans="1:15" ht="31.5" x14ac:dyDescent="0.25">
      <c r="A504" s="6" t="s">
        <v>14</v>
      </c>
      <c r="B504" s="11" t="s">
        <v>99</v>
      </c>
      <c r="C504" s="9">
        <v>2405</v>
      </c>
      <c r="D504" s="9">
        <v>2688</v>
      </c>
      <c r="E504" s="9">
        <v>3151</v>
      </c>
      <c r="F504" s="9">
        <v>1759</v>
      </c>
      <c r="G504" s="9">
        <v>2130</v>
      </c>
      <c r="H504" s="9">
        <v>-873</v>
      </c>
      <c r="I504" s="9">
        <v>3318</v>
      </c>
      <c r="J504" s="9">
        <v>3013</v>
      </c>
      <c r="K504" s="9">
        <v>2656</v>
      </c>
      <c r="L504" s="9">
        <v>1788</v>
      </c>
      <c r="M504" s="9">
        <v>922</v>
      </c>
      <c r="N504" s="9">
        <v>1727</v>
      </c>
      <c r="O504" s="9">
        <f>SUM(C504:N504)</f>
        <v>24684</v>
      </c>
    </row>
    <row r="505" spans="1:15" x14ac:dyDescent="0.25">
      <c r="A505" s="6"/>
      <c r="B505" s="11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8"/>
    </row>
    <row r="506" spans="1:15" ht="31.5" x14ac:dyDescent="0.25">
      <c r="A506" s="6" t="s">
        <v>15</v>
      </c>
      <c r="B506" s="11" t="s">
        <v>100</v>
      </c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</row>
    <row r="507" spans="1:15" x14ac:dyDescent="0.25">
      <c r="A507" s="6"/>
      <c r="B507" s="1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</row>
    <row r="508" spans="1:15" x14ac:dyDescent="0.25">
      <c r="A508" s="6" t="s">
        <v>16</v>
      </c>
      <c r="B508" s="8" t="s">
        <v>17</v>
      </c>
      <c r="C508" s="9">
        <v>5160.369999999999</v>
      </c>
      <c r="D508" s="9">
        <v>3421.9199999999992</v>
      </c>
      <c r="E508" s="9">
        <v>5446.57</v>
      </c>
      <c r="F508" s="9">
        <v>5500.2400000000007</v>
      </c>
      <c r="G508" s="9">
        <v>4297.51</v>
      </c>
      <c r="H508" s="9">
        <v>5776.53</v>
      </c>
      <c r="I508" s="9">
        <v>-319.28999999999996</v>
      </c>
      <c r="J508" s="9">
        <v>628.09000000000015</v>
      </c>
      <c r="K508" s="9">
        <v>1278.0399999999995</v>
      </c>
      <c r="L508" s="9">
        <v>4975.6899999999996</v>
      </c>
      <c r="M508" s="9">
        <v>7020.82</v>
      </c>
      <c r="N508" s="9">
        <v>7339.6200000000008</v>
      </c>
      <c r="O508" s="10">
        <f>SUM(C508:N508)</f>
        <v>50526.11</v>
      </c>
    </row>
    <row r="509" spans="1:15" x14ac:dyDescent="0.25">
      <c r="A509" s="6" t="s">
        <v>18</v>
      </c>
      <c r="B509" s="8" t="s">
        <v>19</v>
      </c>
      <c r="C509" s="13">
        <v>47.374137044653338</v>
      </c>
      <c r="D509" s="13">
        <v>33.585113065326631</v>
      </c>
      <c r="E509" s="13">
        <v>48.710113042856122</v>
      </c>
      <c r="F509" s="13">
        <v>58.428656411999668</v>
      </c>
      <c r="G509" s="13">
        <v>61.207628325642339</v>
      </c>
      <c r="H509" s="13">
        <v>108.5813909774436</v>
      </c>
      <c r="I509" s="13">
        <v>-9.7642201834862377</v>
      </c>
      <c r="J509" s="13">
        <v>15.875290668284302</v>
      </c>
      <c r="K509" s="13">
        <v>29.719095898055986</v>
      </c>
      <c r="L509" s="13">
        <v>67.054201929815093</v>
      </c>
      <c r="M509" s="13">
        <v>77.905237461162898</v>
      </c>
      <c r="N509" s="13">
        <v>70.106789439498726</v>
      </c>
      <c r="O509" s="14">
        <f>O508/O494</f>
        <v>0.54654491683829776</v>
      </c>
    </row>
    <row r="510" spans="1:15" x14ac:dyDescent="0.25">
      <c r="A510" s="2" t="s">
        <v>48</v>
      </c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25">
      <c r="A511" s="6" t="s">
        <v>94</v>
      </c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</row>
    <row r="512" spans="1:15" x14ac:dyDescent="0.25">
      <c r="A512" s="6" t="s">
        <v>8</v>
      </c>
      <c r="B512" s="8" t="s">
        <v>92</v>
      </c>
      <c r="C512" s="9">
        <v>7194</v>
      </c>
      <c r="D512" s="9">
        <v>7801</v>
      </c>
      <c r="E512" s="9">
        <v>8337</v>
      </c>
      <c r="F512" s="9">
        <v>6837</v>
      </c>
      <c r="G512" s="9">
        <v>5599</v>
      </c>
      <c r="H512" s="9">
        <v>4569</v>
      </c>
      <c r="I512" s="9">
        <v>3833</v>
      </c>
      <c r="J512" s="9">
        <v>3761</v>
      </c>
      <c r="K512" s="9">
        <v>4159</v>
      </c>
      <c r="L512" s="9">
        <v>6170</v>
      </c>
      <c r="M512" s="9">
        <v>5997</v>
      </c>
      <c r="N512" s="9">
        <v>6536</v>
      </c>
      <c r="O512" s="10">
        <f>SUM(C512:N512)</f>
        <v>70793</v>
      </c>
    </row>
    <row r="513" spans="1:15" x14ac:dyDescent="0.25">
      <c r="A513" s="6" t="s">
        <v>9</v>
      </c>
      <c r="B513" s="8" t="s">
        <v>93</v>
      </c>
      <c r="C513" s="7">
        <f>SUM(C514:C525)</f>
        <v>2990</v>
      </c>
      <c r="D513" s="7">
        <f t="shared" ref="D513" si="324">SUM(D514:D525)</f>
        <v>-1113</v>
      </c>
      <c r="E513" s="7">
        <f t="shared" ref="E513" si="325">SUM(E514:E525)</f>
        <v>1813</v>
      </c>
      <c r="F513" s="7">
        <f t="shared" ref="F513" si="326">SUM(F514:F525)</f>
        <v>2195</v>
      </c>
      <c r="G513" s="7">
        <f t="shared" ref="G513" si="327">SUM(G514:G525)</f>
        <v>2078</v>
      </c>
      <c r="H513" s="7">
        <f t="shared" ref="H513" si="328">SUM(H514:H525)</f>
        <v>-2755</v>
      </c>
      <c r="I513" s="7">
        <f t="shared" ref="I513" si="329">SUM(I514:I525)</f>
        <v>1538</v>
      </c>
      <c r="J513" s="7">
        <f t="shared" ref="J513" si="330">SUM(J514:J525)</f>
        <v>1458</v>
      </c>
      <c r="K513" s="7">
        <f t="shared" ref="K513" si="331">SUM(K514:K525)</f>
        <v>1784</v>
      </c>
      <c r="L513" s="7">
        <f t="shared" ref="L513" si="332">SUM(L514:L525)</f>
        <v>2665</v>
      </c>
      <c r="M513" s="7">
        <f t="shared" ref="M513" si="333">SUM(M514:M525)</f>
        <v>1397</v>
      </c>
      <c r="N513" s="7">
        <f t="shared" ref="N513" si="334">SUM(N514:N525)</f>
        <v>1311</v>
      </c>
      <c r="O513" s="7">
        <f t="shared" ref="O513" si="335">SUM(O514:O525)</f>
        <v>15361</v>
      </c>
    </row>
    <row r="514" spans="1:15" ht="31.5" x14ac:dyDescent="0.25">
      <c r="A514" s="6" t="s">
        <v>10</v>
      </c>
      <c r="B514" s="11" t="s">
        <v>105</v>
      </c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10"/>
    </row>
    <row r="515" spans="1:15" x14ac:dyDescent="0.25">
      <c r="A515" s="6"/>
      <c r="B515" s="1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</row>
    <row r="516" spans="1:15" ht="31.5" x14ac:dyDescent="0.25">
      <c r="A516" s="6" t="s">
        <v>11</v>
      </c>
      <c r="B516" s="11" t="s">
        <v>106</v>
      </c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10">
        <f>SUM(C516:N516)</f>
        <v>0</v>
      </c>
    </row>
    <row r="517" spans="1:15" x14ac:dyDescent="0.25">
      <c r="A517" s="6"/>
      <c r="B517" s="1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</row>
    <row r="518" spans="1:15" ht="31.5" x14ac:dyDescent="0.25">
      <c r="A518" s="6" t="s">
        <v>12</v>
      </c>
      <c r="B518" s="11" t="s">
        <v>107</v>
      </c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</row>
    <row r="519" spans="1:15" x14ac:dyDescent="0.25">
      <c r="A519" s="6"/>
      <c r="B519" s="1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</row>
    <row r="520" spans="1:15" ht="31.5" x14ac:dyDescent="0.25">
      <c r="A520" s="6" t="s">
        <v>13</v>
      </c>
      <c r="B520" s="11" t="s">
        <v>98</v>
      </c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</row>
    <row r="521" spans="1:15" x14ac:dyDescent="0.25">
      <c r="A521" s="6"/>
      <c r="B521" s="1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</row>
    <row r="522" spans="1:15" ht="31.5" x14ac:dyDescent="0.25">
      <c r="A522" s="6" t="s">
        <v>14</v>
      </c>
      <c r="B522" s="11" t="s">
        <v>99</v>
      </c>
      <c r="C522" s="9">
        <v>2990</v>
      </c>
      <c r="D522" s="9">
        <v>-1113</v>
      </c>
      <c r="E522" s="9">
        <v>1813</v>
      </c>
      <c r="F522" s="9">
        <v>2195</v>
      </c>
      <c r="G522" s="9">
        <v>2078</v>
      </c>
      <c r="H522" s="9">
        <v>-2755</v>
      </c>
      <c r="I522" s="9">
        <v>1538</v>
      </c>
      <c r="J522" s="9">
        <v>1458</v>
      </c>
      <c r="K522" s="9">
        <v>1784</v>
      </c>
      <c r="L522" s="9">
        <v>2665</v>
      </c>
      <c r="M522" s="9">
        <v>1397</v>
      </c>
      <c r="N522" s="9">
        <v>1311</v>
      </c>
      <c r="O522" s="9">
        <f>SUM(C522:N522)</f>
        <v>15361</v>
      </c>
    </row>
    <row r="523" spans="1:15" x14ac:dyDescent="0.25">
      <c r="A523" s="6"/>
      <c r="B523" s="11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8"/>
    </row>
    <row r="524" spans="1:15" ht="31.5" x14ac:dyDescent="0.25">
      <c r="A524" s="6" t="s">
        <v>15</v>
      </c>
      <c r="B524" s="11" t="s">
        <v>100</v>
      </c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</row>
    <row r="525" spans="1:15" x14ac:dyDescent="0.25">
      <c r="A525" s="6"/>
      <c r="B525" s="1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</row>
    <row r="526" spans="1:15" x14ac:dyDescent="0.25">
      <c r="A526" s="6" t="s">
        <v>16</v>
      </c>
      <c r="B526" s="8" t="s">
        <v>17</v>
      </c>
      <c r="C526" s="9">
        <v>4204</v>
      </c>
      <c r="D526" s="9">
        <v>8914</v>
      </c>
      <c r="E526" s="9">
        <v>6524</v>
      </c>
      <c r="F526" s="9">
        <v>4642</v>
      </c>
      <c r="G526" s="9">
        <v>3521</v>
      </c>
      <c r="H526" s="9">
        <v>7324</v>
      </c>
      <c r="I526" s="9">
        <v>2295</v>
      </c>
      <c r="J526" s="9">
        <v>2303</v>
      </c>
      <c r="K526" s="9">
        <v>2375</v>
      </c>
      <c r="L526" s="9">
        <v>3505</v>
      </c>
      <c r="M526" s="9">
        <v>4600</v>
      </c>
      <c r="N526" s="9">
        <v>5225</v>
      </c>
      <c r="O526" s="10">
        <f>SUM(C526:N526)</f>
        <v>55432</v>
      </c>
    </row>
    <row r="527" spans="1:15" x14ac:dyDescent="0.25">
      <c r="A527" s="6" t="s">
        <v>18</v>
      </c>
      <c r="B527" s="8" t="s">
        <v>19</v>
      </c>
      <c r="C527" s="13">
        <v>58.437586877953848</v>
      </c>
      <c r="D527" s="13">
        <v>114.26740161517755</v>
      </c>
      <c r="E527" s="13">
        <v>78.253568429890848</v>
      </c>
      <c r="F527" s="13">
        <v>67.895275705718888</v>
      </c>
      <c r="G527" s="13">
        <v>62.886229683872124</v>
      </c>
      <c r="H527" s="13">
        <v>160.29765813088204</v>
      </c>
      <c r="I527" s="13">
        <v>59.874771719279934</v>
      </c>
      <c r="J527" s="13">
        <v>61.23371443764956</v>
      </c>
      <c r="K527" s="13">
        <v>57.105073334936286</v>
      </c>
      <c r="L527" s="13">
        <v>56.80713128038898</v>
      </c>
      <c r="M527" s="13">
        <v>76.705019176254794</v>
      </c>
      <c r="N527" s="13">
        <v>79.941860465116278</v>
      </c>
      <c r="O527" s="14">
        <f>O526/O512</f>
        <v>0.78301526987131498</v>
      </c>
    </row>
    <row r="528" spans="1:15" x14ac:dyDescent="0.25">
      <c r="A528" s="2" t="s">
        <v>49</v>
      </c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25">
      <c r="A529" s="6" t="s">
        <v>94</v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</row>
    <row r="530" spans="1:15" x14ac:dyDescent="0.25">
      <c r="A530" s="6" t="s">
        <v>8</v>
      </c>
      <c r="B530" s="8" t="s">
        <v>92</v>
      </c>
      <c r="C530" s="9">
        <v>17649</v>
      </c>
      <c r="D530" s="9">
        <v>14892</v>
      </c>
      <c r="E530" s="9">
        <v>16590</v>
      </c>
      <c r="F530" s="9">
        <v>14160</v>
      </c>
      <c r="G530" s="9">
        <v>12495</v>
      </c>
      <c r="H530" s="9">
        <v>9570</v>
      </c>
      <c r="I530" s="9">
        <v>7020</v>
      </c>
      <c r="J530" s="9">
        <v>7860</v>
      </c>
      <c r="K530" s="9">
        <v>13722</v>
      </c>
      <c r="L530" s="9">
        <v>11613</v>
      </c>
      <c r="M530" s="9">
        <v>16785</v>
      </c>
      <c r="N530" s="9">
        <v>13185</v>
      </c>
      <c r="O530" s="10">
        <f>SUM(C530:N530)</f>
        <v>155541</v>
      </c>
    </row>
    <row r="531" spans="1:15" x14ac:dyDescent="0.25">
      <c r="A531" s="6" t="s">
        <v>9</v>
      </c>
      <c r="B531" s="8" t="s">
        <v>93</v>
      </c>
      <c r="C531" s="10">
        <f>SUM(C532:C543)</f>
        <v>5982.34</v>
      </c>
      <c r="D531" s="10">
        <f t="shared" ref="D531" si="336">SUM(D532:D543)</f>
        <v>8500.34</v>
      </c>
      <c r="E531" s="10">
        <f t="shared" ref="E531" si="337">SUM(E532:E543)</f>
        <v>5247.05</v>
      </c>
      <c r="F531" s="10">
        <f t="shared" ref="F531" si="338">SUM(F532:F543)</f>
        <v>6529.96</v>
      </c>
      <c r="G531" s="10">
        <f t="shared" ref="G531" si="339">SUM(G532:G543)</f>
        <v>12129.52</v>
      </c>
      <c r="H531" s="10">
        <f t="shared" ref="H531" si="340">SUM(H532:H543)</f>
        <v>5775.92</v>
      </c>
      <c r="I531" s="10">
        <f t="shared" ref="I531" si="341">SUM(I532:I543)</f>
        <v>7837.69</v>
      </c>
      <c r="J531" s="10">
        <f t="shared" ref="J531" si="342">SUM(J532:J543)</f>
        <v>7054.66</v>
      </c>
      <c r="K531" s="10">
        <f t="shared" ref="K531" si="343">SUM(K532:K543)</f>
        <v>-763.33</v>
      </c>
      <c r="L531" s="10">
        <f t="shared" ref="L531" si="344">SUM(L532:L543)</f>
        <v>6147.04</v>
      </c>
      <c r="M531" s="10">
        <f t="shared" ref="M531" si="345">SUM(M532:M543)</f>
        <v>6280.04</v>
      </c>
      <c r="N531" s="10">
        <f t="shared" ref="N531" si="346">SUM(N532:N543)</f>
        <v>6288.04</v>
      </c>
      <c r="O531" s="10">
        <f t="shared" ref="O531" si="347">SUM(O532:O543)</f>
        <v>77009.27</v>
      </c>
    </row>
    <row r="532" spans="1:15" ht="31.5" x14ac:dyDescent="0.25">
      <c r="A532" s="6" t="s">
        <v>10</v>
      </c>
      <c r="B532" s="11" t="s">
        <v>105</v>
      </c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10"/>
    </row>
    <row r="533" spans="1:15" x14ac:dyDescent="0.25">
      <c r="A533" s="6"/>
      <c r="B533" s="1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</row>
    <row r="534" spans="1:15" ht="31.5" x14ac:dyDescent="0.25">
      <c r="A534" s="6" t="s">
        <v>11</v>
      </c>
      <c r="B534" s="11" t="s">
        <v>106</v>
      </c>
      <c r="C534" s="9">
        <v>944.33999999999992</v>
      </c>
      <c r="D534" s="9">
        <v>669.33999999999992</v>
      </c>
      <c r="E534" s="9">
        <v>645.04999999999995</v>
      </c>
      <c r="F534" s="9">
        <v>755.96</v>
      </c>
      <c r="G534" s="9">
        <v>5732.5199999999995</v>
      </c>
      <c r="H534" s="9">
        <v>870.92</v>
      </c>
      <c r="I534" s="9">
        <v>768.68999999999994</v>
      </c>
      <c r="J534" s="9">
        <v>755.66</v>
      </c>
      <c r="K534" s="9">
        <v>777.67</v>
      </c>
      <c r="L534" s="9">
        <v>189.04</v>
      </c>
      <c r="M534" s="9">
        <v>256.04000000000002</v>
      </c>
      <c r="N534" s="9">
        <v>256.04000000000002</v>
      </c>
      <c r="O534" s="10">
        <f>SUM(C534:N534)</f>
        <v>12621.270000000002</v>
      </c>
    </row>
    <row r="535" spans="1:15" x14ac:dyDescent="0.25">
      <c r="A535" s="6"/>
      <c r="B535" s="11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7"/>
    </row>
    <row r="536" spans="1:15" ht="31.5" x14ac:dyDescent="0.25">
      <c r="A536" s="6" t="s">
        <v>12</v>
      </c>
      <c r="B536" s="11" t="s">
        <v>107</v>
      </c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</row>
    <row r="537" spans="1:15" x14ac:dyDescent="0.25">
      <c r="A537" s="6"/>
      <c r="B537" s="1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</row>
    <row r="538" spans="1:15" ht="31.5" x14ac:dyDescent="0.25">
      <c r="A538" s="6" t="s">
        <v>13</v>
      </c>
      <c r="B538" s="11" t="s">
        <v>98</v>
      </c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</row>
    <row r="539" spans="1:15" x14ac:dyDescent="0.25">
      <c r="A539" s="6"/>
      <c r="B539" s="1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</row>
    <row r="540" spans="1:15" ht="31.5" x14ac:dyDescent="0.25">
      <c r="A540" s="6" t="s">
        <v>14</v>
      </c>
      <c r="B540" s="11" t="s">
        <v>99</v>
      </c>
      <c r="C540" s="9">
        <v>5038</v>
      </c>
      <c r="D540" s="9">
        <v>7831</v>
      </c>
      <c r="E540" s="9">
        <v>4602</v>
      </c>
      <c r="F540" s="9">
        <v>5774</v>
      </c>
      <c r="G540" s="9">
        <v>6397</v>
      </c>
      <c r="H540" s="9">
        <v>4905</v>
      </c>
      <c r="I540" s="9">
        <v>7069</v>
      </c>
      <c r="J540" s="9">
        <v>6299</v>
      </c>
      <c r="K540" s="9">
        <v>-1541</v>
      </c>
      <c r="L540" s="9">
        <v>5958</v>
      </c>
      <c r="M540" s="9">
        <v>6024</v>
      </c>
      <c r="N540" s="9">
        <v>6032</v>
      </c>
      <c r="O540" s="9">
        <f>SUM(C540:N540)</f>
        <v>64388</v>
      </c>
    </row>
    <row r="541" spans="1:15" x14ac:dyDescent="0.25">
      <c r="A541" s="6"/>
      <c r="B541" s="11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8"/>
    </row>
    <row r="542" spans="1:15" ht="31.5" x14ac:dyDescent="0.25">
      <c r="A542" s="6" t="s">
        <v>15</v>
      </c>
      <c r="B542" s="11" t="s">
        <v>100</v>
      </c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</row>
    <row r="543" spans="1:15" x14ac:dyDescent="0.25">
      <c r="A543" s="6"/>
      <c r="B543" s="1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</row>
    <row r="544" spans="1:15" x14ac:dyDescent="0.25">
      <c r="A544" s="6" t="s">
        <v>16</v>
      </c>
      <c r="B544" s="8" t="s">
        <v>17</v>
      </c>
      <c r="C544" s="9">
        <v>11666.66</v>
      </c>
      <c r="D544" s="9">
        <v>6391.66</v>
      </c>
      <c r="E544" s="9">
        <v>11342.95</v>
      </c>
      <c r="F544" s="9">
        <v>7630.04</v>
      </c>
      <c r="G544" s="9">
        <v>365.47999999999956</v>
      </c>
      <c r="H544" s="9">
        <v>3794.08</v>
      </c>
      <c r="I544" s="9">
        <v>-817.6899999999996</v>
      </c>
      <c r="J544" s="9">
        <v>805.34000000000015</v>
      </c>
      <c r="K544" s="9">
        <v>14485.33</v>
      </c>
      <c r="L544" s="9">
        <v>5465.96</v>
      </c>
      <c r="M544" s="9">
        <v>10504.96</v>
      </c>
      <c r="N544" s="9">
        <v>6896.96</v>
      </c>
      <c r="O544" s="10">
        <f>SUM(C544:N544)</f>
        <v>78531.73</v>
      </c>
    </row>
    <row r="545" spans="1:15" x14ac:dyDescent="0.25">
      <c r="A545" s="6" t="s">
        <v>18</v>
      </c>
      <c r="B545" s="8" t="s">
        <v>19</v>
      </c>
      <c r="C545" s="13">
        <v>66.103801915122673</v>
      </c>
      <c r="D545" s="13">
        <v>42.920091324200911</v>
      </c>
      <c r="E545" s="13">
        <v>68.37221217600964</v>
      </c>
      <c r="F545" s="13">
        <v>53.884463276836158</v>
      </c>
      <c r="G545" s="13">
        <v>2.9250100040015972</v>
      </c>
      <c r="H545" s="13">
        <v>39.645559038662483</v>
      </c>
      <c r="I545" s="13">
        <v>-11.648005698005692</v>
      </c>
      <c r="J545" s="13">
        <v>10.246055979643767</v>
      </c>
      <c r="K545" s="13">
        <v>105.56281883107418</v>
      </c>
      <c r="L545" s="13">
        <v>47.067596658916734</v>
      </c>
      <c r="M545" s="13">
        <v>62.585403634197199</v>
      </c>
      <c r="N545" s="13">
        <v>52.309139173302995</v>
      </c>
      <c r="O545" s="14">
        <f>O544/O530</f>
        <v>0.50489407937456998</v>
      </c>
    </row>
    <row r="546" spans="1:15" x14ac:dyDescent="0.25">
      <c r="A546" s="2" t="s">
        <v>50</v>
      </c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x14ac:dyDescent="0.25">
      <c r="A547" s="6" t="s">
        <v>94</v>
      </c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</row>
    <row r="548" spans="1:15" x14ac:dyDescent="0.25">
      <c r="A548" s="6" t="s">
        <v>8</v>
      </c>
      <c r="B548" s="8" t="s">
        <v>92</v>
      </c>
      <c r="C548" s="9">
        <v>14692</v>
      </c>
      <c r="D548" s="9">
        <v>14016</v>
      </c>
      <c r="E548" s="9">
        <v>13584</v>
      </c>
      <c r="F548" s="9">
        <v>13544</v>
      </c>
      <c r="G548" s="9">
        <v>11996</v>
      </c>
      <c r="H548" s="9">
        <v>10064</v>
      </c>
      <c r="I548" s="9">
        <v>7168</v>
      </c>
      <c r="J548" s="9">
        <v>8360</v>
      </c>
      <c r="K548" s="9">
        <v>9504</v>
      </c>
      <c r="L548" s="9">
        <v>12318</v>
      </c>
      <c r="M548" s="9">
        <v>14888</v>
      </c>
      <c r="N548" s="9">
        <v>15198</v>
      </c>
      <c r="O548" s="10">
        <f>SUM(C548:N548)</f>
        <v>145332</v>
      </c>
    </row>
    <row r="549" spans="1:15" x14ac:dyDescent="0.25">
      <c r="A549" s="6" t="s">
        <v>9</v>
      </c>
      <c r="B549" s="8" t="s">
        <v>93</v>
      </c>
      <c r="C549" s="10">
        <f>SUM(C550:C561)</f>
        <v>3397.01</v>
      </c>
      <c r="D549" s="10">
        <f t="shared" ref="D549" si="348">SUM(D550:D561)</f>
        <v>3733.01</v>
      </c>
      <c r="E549" s="10">
        <f t="shared" ref="E549" si="349">SUM(E550:E561)</f>
        <v>4398.01</v>
      </c>
      <c r="F549" s="10">
        <f t="shared" ref="F549" si="350">SUM(F550:F561)</f>
        <v>-264.99</v>
      </c>
      <c r="G549" s="10">
        <f t="shared" ref="G549" si="351">SUM(G550:G561)</f>
        <v>2637.01</v>
      </c>
      <c r="H549" s="10">
        <f t="shared" ref="H549" si="352">SUM(H550:H561)</f>
        <v>3021.06</v>
      </c>
      <c r="I549" s="10">
        <f t="shared" ref="I549" si="353">SUM(I550:I561)</f>
        <v>3107.01</v>
      </c>
      <c r="J549" s="10">
        <f t="shared" ref="J549" si="354">SUM(J550:J561)</f>
        <v>2640.01</v>
      </c>
      <c r="K549" s="10">
        <f t="shared" ref="K549" si="355">SUM(K550:K561)</f>
        <v>4830.04</v>
      </c>
      <c r="L549" s="10">
        <f t="shared" ref="L549" si="356">SUM(L550:L561)</f>
        <v>1723.01</v>
      </c>
      <c r="M549" s="10">
        <f t="shared" ref="M549" si="357">SUM(M550:M561)</f>
        <v>618.02</v>
      </c>
      <c r="N549" s="10">
        <f t="shared" ref="N549" si="358">SUM(N550:N561)</f>
        <v>3556.01</v>
      </c>
      <c r="O549" s="10">
        <f t="shared" ref="O549" si="359">SUM(O550:O561)</f>
        <v>33395.21</v>
      </c>
    </row>
    <row r="550" spans="1:15" ht="31.5" x14ac:dyDescent="0.25">
      <c r="A550" s="6" t="s">
        <v>10</v>
      </c>
      <c r="B550" s="11" t="s">
        <v>105</v>
      </c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10"/>
    </row>
    <row r="551" spans="1:15" x14ac:dyDescent="0.25">
      <c r="A551" s="6"/>
      <c r="B551" s="1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</row>
    <row r="552" spans="1:15" ht="31.5" x14ac:dyDescent="0.25">
      <c r="A552" s="6" t="s">
        <v>11</v>
      </c>
      <c r="B552" s="11" t="s">
        <v>106</v>
      </c>
      <c r="C552" s="9">
        <v>73.010000000000005</v>
      </c>
      <c r="D552" s="9">
        <v>68.010000000000005</v>
      </c>
      <c r="E552" s="9">
        <v>64.010000000000005</v>
      </c>
      <c r="F552" s="9">
        <v>56.01</v>
      </c>
      <c r="G552" s="9">
        <v>51.01</v>
      </c>
      <c r="H552" s="9">
        <v>613.05999999999995</v>
      </c>
      <c r="I552" s="9">
        <v>116.01</v>
      </c>
      <c r="J552" s="9">
        <v>121.01</v>
      </c>
      <c r="K552" s="9">
        <v>369.04</v>
      </c>
      <c r="L552" s="9">
        <v>60.01</v>
      </c>
      <c r="M552" s="9">
        <v>206.02</v>
      </c>
      <c r="N552" s="9">
        <v>58.01</v>
      </c>
      <c r="O552" s="10">
        <f>SUM(C552:N552)</f>
        <v>1855.2099999999998</v>
      </c>
    </row>
    <row r="553" spans="1:15" x14ac:dyDescent="0.25">
      <c r="A553" s="6"/>
      <c r="B553" s="11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7"/>
    </row>
    <row r="554" spans="1:15" ht="31.5" x14ac:dyDescent="0.25">
      <c r="A554" s="6" t="s">
        <v>12</v>
      </c>
      <c r="B554" s="11" t="s">
        <v>107</v>
      </c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</row>
    <row r="555" spans="1:15" x14ac:dyDescent="0.25">
      <c r="A555" s="6"/>
      <c r="B555" s="1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</row>
    <row r="556" spans="1:15" ht="31.5" x14ac:dyDescent="0.25">
      <c r="A556" s="6" t="s">
        <v>13</v>
      </c>
      <c r="B556" s="11" t="s">
        <v>98</v>
      </c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</row>
    <row r="557" spans="1:15" x14ac:dyDescent="0.25">
      <c r="A557" s="6"/>
      <c r="B557" s="1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</row>
    <row r="558" spans="1:15" ht="31.5" x14ac:dyDescent="0.25">
      <c r="A558" s="6" t="s">
        <v>14</v>
      </c>
      <c r="B558" s="11" t="s">
        <v>99</v>
      </c>
      <c r="C558" s="9">
        <v>3324</v>
      </c>
      <c r="D558" s="9">
        <v>3665</v>
      </c>
      <c r="E558" s="9">
        <v>4334</v>
      </c>
      <c r="F558" s="9">
        <v>-321</v>
      </c>
      <c r="G558" s="9">
        <v>2586</v>
      </c>
      <c r="H558" s="9">
        <v>2408</v>
      </c>
      <c r="I558" s="9">
        <v>2991</v>
      </c>
      <c r="J558" s="9">
        <v>2519</v>
      </c>
      <c r="K558" s="9">
        <v>4461</v>
      </c>
      <c r="L558" s="9">
        <v>1663</v>
      </c>
      <c r="M558" s="9">
        <v>412</v>
      </c>
      <c r="N558" s="9">
        <v>3498</v>
      </c>
      <c r="O558" s="9">
        <f>SUM(C558:N558)</f>
        <v>31540</v>
      </c>
    </row>
    <row r="559" spans="1:15" x14ac:dyDescent="0.25">
      <c r="A559" s="6"/>
      <c r="B559" s="11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8"/>
    </row>
    <row r="560" spans="1:15" ht="31.5" x14ac:dyDescent="0.25">
      <c r="A560" s="6" t="s">
        <v>15</v>
      </c>
      <c r="B560" s="11" t="s">
        <v>100</v>
      </c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</row>
    <row r="561" spans="1:15" x14ac:dyDescent="0.25">
      <c r="A561" s="6"/>
      <c r="B561" s="1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</row>
    <row r="562" spans="1:15" x14ac:dyDescent="0.25">
      <c r="A562" s="6" t="s">
        <v>16</v>
      </c>
      <c r="B562" s="8" t="s">
        <v>17</v>
      </c>
      <c r="C562" s="9">
        <v>11294.99</v>
      </c>
      <c r="D562" s="9">
        <v>10282.99</v>
      </c>
      <c r="E562" s="9">
        <v>9185.99</v>
      </c>
      <c r="F562" s="9">
        <v>13808.99</v>
      </c>
      <c r="G562" s="9">
        <v>9358.99</v>
      </c>
      <c r="H562" s="9">
        <v>7042.9400000000005</v>
      </c>
      <c r="I562" s="9">
        <v>4060.99</v>
      </c>
      <c r="J562" s="9">
        <v>5719.99</v>
      </c>
      <c r="K562" s="9">
        <v>4673.96</v>
      </c>
      <c r="L562" s="9">
        <v>10594.99</v>
      </c>
      <c r="M562" s="9">
        <v>14269.98</v>
      </c>
      <c r="N562" s="9">
        <v>11641.99</v>
      </c>
      <c r="O562" s="10">
        <f>SUM(C562:N562)</f>
        <v>111936.79000000001</v>
      </c>
    </row>
    <row r="563" spans="1:15" x14ac:dyDescent="0.25">
      <c r="A563" s="6" t="s">
        <v>18</v>
      </c>
      <c r="B563" s="8" t="s">
        <v>19</v>
      </c>
      <c r="C563" s="13">
        <v>76.8785053090117</v>
      </c>
      <c r="D563" s="13">
        <v>73.366081621004568</v>
      </c>
      <c r="E563" s="13">
        <v>67.623601295641933</v>
      </c>
      <c r="F563" s="13">
        <v>101.95651210868282</v>
      </c>
      <c r="G563" s="13">
        <v>78.017589196398802</v>
      </c>
      <c r="H563" s="13">
        <v>69.981518282988873</v>
      </c>
      <c r="I563" s="13">
        <v>56.654436383928569</v>
      </c>
      <c r="J563" s="13">
        <v>68.420933014354063</v>
      </c>
      <c r="K563" s="13">
        <v>49.178872053872055</v>
      </c>
      <c r="L563" s="13">
        <v>86.012258483520057</v>
      </c>
      <c r="M563" s="13">
        <v>95.848871574422347</v>
      </c>
      <c r="N563" s="13">
        <v>76.602118699828921</v>
      </c>
      <c r="O563" s="14">
        <f>O562/O548</f>
        <v>0.77021433682877827</v>
      </c>
    </row>
    <row r="564" spans="1:15" x14ac:dyDescent="0.25">
      <c r="A564" s="2" t="s">
        <v>51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x14ac:dyDescent="0.25">
      <c r="A565" s="6" t="s">
        <v>94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</row>
    <row r="566" spans="1:15" x14ac:dyDescent="0.25">
      <c r="A566" s="6" t="s">
        <v>8</v>
      </c>
      <c r="B566" s="8" t="s">
        <v>92</v>
      </c>
      <c r="C566" s="9">
        <v>18069</v>
      </c>
      <c r="D566" s="9">
        <v>17424</v>
      </c>
      <c r="E566" s="9">
        <v>18123</v>
      </c>
      <c r="F566" s="9">
        <v>13773</v>
      </c>
      <c r="G566" s="9">
        <v>12807</v>
      </c>
      <c r="H566" s="9">
        <v>10269</v>
      </c>
      <c r="I566" s="9">
        <v>7479</v>
      </c>
      <c r="J566" s="9">
        <v>8235</v>
      </c>
      <c r="K566" s="9">
        <v>11430</v>
      </c>
      <c r="L566" s="9">
        <v>12231</v>
      </c>
      <c r="M566" s="9">
        <v>13302</v>
      </c>
      <c r="N566" s="9">
        <v>15222</v>
      </c>
      <c r="O566" s="10">
        <f>SUM(C566:N566)</f>
        <v>158364</v>
      </c>
    </row>
    <row r="567" spans="1:15" x14ac:dyDescent="0.25">
      <c r="A567" s="6" t="s">
        <v>9</v>
      </c>
      <c r="B567" s="8" t="s">
        <v>93</v>
      </c>
      <c r="C567" s="7">
        <f>SUM(C568:C579)</f>
        <v>6846</v>
      </c>
      <c r="D567" s="7">
        <f t="shared" ref="D567" si="360">SUM(D568:D579)</f>
        <v>4884</v>
      </c>
      <c r="E567" s="7">
        <f t="shared" ref="E567" si="361">SUM(E568:E579)</f>
        <v>9194</v>
      </c>
      <c r="F567" s="7">
        <f t="shared" ref="F567" si="362">SUM(F568:F579)</f>
        <v>5299</v>
      </c>
      <c r="G567" s="7">
        <f t="shared" ref="G567" si="363">SUM(G568:G579)</f>
        <v>5294</v>
      </c>
      <c r="H567" s="7">
        <f t="shared" ref="H567" si="364">SUM(H568:H579)</f>
        <v>4777</v>
      </c>
      <c r="I567" s="7">
        <f t="shared" ref="I567" si="365">SUM(I568:I579)</f>
        <v>3262</v>
      </c>
      <c r="J567" s="7">
        <f t="shared" ref="J567" si="366">SUM(J568:J579)</f>
        <v>4765</v>
      </c>
      <c r="K567" s="10">
        <f t="shared" ref="K567" si="367">SUM(K568:K579)</f>
        <v>4619.3</v>
      </c>
      <c r="L567" s="10">
        <f t="shared" ref="L567" si="368">SUM(L568:L579)</f>
        <v>4801.8</v>
      </c>
      <c r="M567" s="10">
        <f t="shared" ref="M567" si="369">SUM(M568:M579)</f>
        <v>4652.2</v>
      </c>
      <c r="N567" s="10">
        <f t="shared" ref="N567" si="370">SUM(N568:N579)</f>
        <v>5183.7</v>
      </c>
      <c r="O567" s="7">
        <f t="shared" ref="O567" si="371">SUM(O568:O579)</f>
        <v>63578</v>
      </c>
    </row>
    <row r="568" spans="1:15" ht="31.5" x14ac:dyDescent="0.25">
      <c r="A568" s="6" t="s">
        <v>10</v>
      </c>
      <c r="B568" s="11" t="s">
        <v>105</v>
      </c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10"/>
    </row>
    <row r="569" spans="1:15" x14ac:dyDescent="0.25">
      <c r="A569" s="6"/>
      <c r="B569" s="1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</row>
    <row r="570" spans="1:15" ht="31.5" x14ac:dyDescent="0.25">
      <c r="A570" s="6" t="s">
        <v>11</v>
      </c>
      <c r="B570" s="11" t="s">
        <v>106</v>
      </c>
      <c r="C570" s="9">
        <v>708</v>
      </c>
      <c r="D570" s="9">
        <v>561</v>
      </c>
      <c r="E570" s="9">
        <v>354</v>
      </c>
      <c r="F570" s="9">
        <v>283</v>
      </c>
      <c r="G570" s="9">
        <v>139</v>
      </c>
      <c r="H570" s="9">
        <v>0</v>
      </c>
      <c r="I570" s="9">
        <v>0</v>
      </c>
      <c r="J570" s="9">
        <v>0</v>
      </c>
      <c r="K570" s="9">
        <v>263.3</v>
      </c>
      <c r="L570" s="9">
        <v>330.8</v>
      </c>
      <c r="M570" s="9">
        <v>519.20000000000005</v>
      </c>
      <c r="N570" s="9">
        <v>590.70000000000005</v>
      </c>
      <c r="O570" s="10">
        <f>SUM(C570:N570)</f>
        <v>3749</v>
      </c>
    </row>
    <row r="571" spans="1:15" x14ac:dyDescent="0.25">
      <c r="A571" s="6"/>
      <c r="B571" s="11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7"/>
    </row>
    <row r="572" spans="1:15" ht="31.5" x14ac:dyDescent="0.25">
      <c r="A572" s="6" t="s">
        <v>12</v>
      </c>
      <c r="B572" s="11" t="s">
        <v>107</v>
      </c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</row>
    <row r="573" spans="1:15" x14ac:dyDescent="0.25">
      <c r="A573" s="6"/>
      <c r="B573" s="1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</row>
    <row r="574" spans="1:15" ht="31.5" x14ac:dyDescent="0.25">
      <c r="A574" s="6" t="s">
        <v>13</v>
      </c>
      <c r="B574" s="11" t="s">
        <v>98</v>
      </c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</row>
    <row r="575" spans="1:15" x14ac:dyDescent="0.25">
      <c r="A575" s="6"/>
      <c r="B575" s="1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</row>
    <row r="576" spans="1:15" ht="31.5" x14ac:dyDescent="0.25">
      <c r="A576" s="6" t="s">
        <v>14</v>
      </c>
      <c r="B576" s="11" t="s">
        <v>99</v>
      </c>
      <c r="C576" s="9">
        <v>6138</v>
      </c>
      <c r="D576" s="9">
        <v>4323</v>
      </c>
      <c r="E576" s="9">
        <v>8840</v>
      </c>
      <c r="F576" s="9">
        <v>5016</v>
      </c>
      <c r="G576" s="9">
        <v>5155</v>
      </c>
      <c r="H576" s="9">
        <v>4777</v>
      </c>
      <c r="I576" s="9">
        <v>3262</v>
      </c>
      <c r="J576" s="9">
        <v>4765</v>
      </c>
      <c r="K576" s="9">
        <v>4356</v>
      </c>
      <c r="L576" s="9">
        <v>4471</v>
      </c>
      <c r="M576" s="9">
        <v>4133</v>
      </c>
      <c r="N576" s="9">
        <v>4593</v>
      </c>
      <c r="O576" s="9">
        <f>SUM(C576:N576)</f>
        <v>59829</v>
      </c>
    </row>
    <row r="577" spans="1:15" x14ac:dyDescent="0.25">
      <c r="A577" s="6"/>
      <c r="B577" s="11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8"/>
    </row>
    <row r="578" spans="1:15" ht="31.5" x14ac:dyDescent="0.25">
      <c r="A578" s="6" t="s">
        <v>15</v>
      </c>
      <c r="B578" s="11" t="s">
        <v>100</v>
      </c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</row>
    <row r="579" spans="1:15" x14ac:dyDescent="0.25">
      <c r="A579" s="6"/>
      <c r="B579" s="1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</row>
    <row r="580" spans="1:15" x14ac:dyDescent="0.25">
      <c r="A580" s="6" t="s">
        <v>16</v>
      </c>
      <c r="B580" s="8" t="s">
        <v>17</v>
      </c>
      <c r="C580" s="9">
        <v>11223</v>
      </c>
      <c r="D580" s="9">
        <v>12540</v>
      </c>
      <c r="E580" s="9">
        <v>8929</v>
      </c>
      <c r="F580" s="9">
        <v>8474</v>
      </c>
      <c r="G580" s="9">
        <v>7513</v>
      </c>
      <c r="H580" s="9">
        <v>5492</v>
      </c>
      <c r="I580" s="9">
        <v>4217</v>
      </c>
      <c r="J580" s="9">
        <v>3470</v>
      </c>
      <c r="K580" s="9">
        <v>6810.7</v>
      </c>
      <c r="L580" s="9">
        <v>7429.2</v>
      </c>
      <c r="M580" s="9">
        <v>8649.7999999999993</v>
      </c>
      <c r="N580" s="9">
        <v>10038.299999999999</v>
      </c>
      <c r="O580" s="10">
        <f>SUM(C580:N580)</f>
        <v>94786</v>
      </c>
    </row>
    <row r="581" spans="1:15" x14ac:dyDescent="0.25">
      <c r="A581" s="6" t="s">
        <v>18</v>
      </c>
      <c r="B581" s="8" t="s">
        <v>19</v>
      </c>
      <c r="C581" s="13">
        <v>62.111904366594722</v>
      </c>
      <c r="D581" s="13">
        <v>71.969696969696969</v>
      </c>
      <c r="E581" s="13">
        <v>49.268884842465376</v>
      </c>
      <c r="F581" s="13">
        <v>61.526174399186814</v>
      </c>
      <c r="G581" s="13">
        <v>58.663231045521982</v>
      </c>
      <c r="H581" s="13">
        <v>53.481351640860844</v>
      </c>
      <c r="I581" s="13">
        <v>56.384543388153496</v>
      </c>
      <c r="J581" s="13">
        <v>42.137219186399513</v>
      </c>
      <c r="K581" s="13">
        <v>59.586176727909013</v>
      </c>
      <c r="L581" s="13">
        <v>60.74074074074074</v>
      </c>
      <c r="M581" s="13">
        <v>65.026311832807082</v>
      </c>
      <c r="N581" s="13">
        <v>65.945999211667313</v>
      </c>
      <c r="O581" s="14">
        <f>O580/O566</f>
        <v>0.59853249475890991</v>
      </c>
    </row>
    <row r="582" spans="1:15" x14ac:dyDescent="0.25">
      <c r="A582" s="2" t="s">
        <v>52</v>
      </c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x14ac:dyDescent="0.25">
      <c r="A583" s="6" t="s">
        <v>94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</row>
    <row r="584" spans="1:15" x14ac:dyDescent="0.25">
      <c r="A584" s="6" t="s">
        <v>8</v>
      </c>
      <c r="B584" s="8" t="s">
        <v>92</v>
      </c>
      <c r="C584" s="9">
        <v>8652.6</v>
      </c>
      <c r="D584" s="9">
        <v>7813.6</v>
      </c>
      <c r="E584" s="9">
        <v>8557</v>
      </c>
      <c r="F584" s="9">
        <v>7016.4</v>
      </c>
      <c r="G584" s="9">
        <v>7337.6</v>
      </c>
      <c r="H584" s="9">
        <v>6919.4</v>
      </c>
      <c r="I584" s="9">
        <v>4775</v>
      </c>
      <c r="J584" s="9">
        <v>6205.6</v>
      </c>
      <c r="K584" s="9">
        <v>6554.8</v>
      </c>
      <c r="L584" s="9">
        <v>6698</v>
      </c>
      <c r="M584" s="9">
        <v>6362.8</v>
      </c>
      <c r="N584" s="9">
        <v>6942.4</v>
      </c>
      <c r="O584" s="10">
        <f>SUM(C584:N584)</f>
        <v>83835.199999999997</v>
      </c>
    </row>
    <row r="585" spans="1:15" x14ac:dyDescent="0.25">
      <c r="A585" s="6" t="s">
        <v>9</v>
      </c>
      <c r="B585" s="8" t="s">
        <v>93</v>
      </c>
      <c r="C585" s="10">
        <f>SUM(C586:C597)</f>
        <v>4997.1899999999996</v>
      </c>
      <c r="D585" s="10">
        <f t="shared" ref="D585" si="372">SUM(D586:D597)</f>
        <v>7625.63</v>
      </c>
      <c r="E585" s="10">
        <f t="shared" ref="E585" si="373">SUM(E586:E597)</f>
        <v>3930.54</v>
      </c>
      <c r="F585" s="10">
        <f t="shared" ref="F585" si="374">SUM(F586:F597)</f>
        <v>2503.5699999999997</v>
      </c>
      <c r="G585" s="10">
        <f t="shared" ref="G585" si="375">SUM(G586:G597)</f>
        <v>3623.32</v>
      </c>
      <c r="H585" s="10">
        <f t="shared" ref="H585" si="376">SUM(H586:H597)</f>
        <v>4983.43</v>
      </c>
      <c r="I585" s="10">
        <f t="shared" ref="I585" si="377">SUM(I586:I597)</f>
        <v>6079.41</v>
      </c>
      <c r="J585" s="10">
        <f t="shared" ref="J585" si="378">SUM(J586:J597)</f>
        <v>6889.84</v>
      </c>
      <c r="K585" s="10">
        <f t="shared" ref="K585" si="379">SUM(K586:K597)</f>
        <v>1153.26</v>
      </c>
      <c r="L585" s="10">
        <f t="shared" ref="L585" si="380">SUM(L586:L597)</f>
        <v>3530.3</v>
      </c>
      <c r="M585" s="10">
        <f t="shared" ref="M585" si="381">SUM(M586:M597)</f>
        <v>-3087.83</v>
      </c>
      <c r="N585" s="10">
        <f t="shared" ref="N585" si="382">SUM(N586:N597)</f>
        <v>5639.1399999999994</v>
      </c>
      <c r="O585" s="10">
        <f t="shared" ref="O585" si="383">SUM(O586:O597)</f>
        <v>47867.8</v>
      </c>
    </row>
    <row r="586" spans="1:15" ht="31.5" x14ac:dyDescent="0.25">
      <c r="A586" s="6" t="s">
        <v>10</v>
      </c>
      <c r="B586" s="11" t="s">
        <v>105</v>
      </c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10"/>
    </row>
    <row r="587" spans="1:15" x14ac:dyDescent="0.25">
      <c r="A587" s="6"/>
      <c r="B587" s="1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</row>
    <row r="588" spans="1:15" ht="31.5" x14ac:dyDescent="0.25">
      <c r="A588" s="6" t="s">
        <v>11</v>
      </c>
      <c r="B588" s="11" t="s">
        <v>106</v>
      </c>
      <c r="C588" s="9">
        <v>210.19</v>
      </c>
      <c r="D588" s="9">
        <v>2694.63</v>
      </c>
      <c r="E588" s="9">
        <v>1052.54</v>
      </c>
      <c r="F588" s="9">
        <v>1054.57</v>
      </c>
      <c r="G588" s="9">
        <v>758.32</v>
      </c>
      <c r="H588" s="9">
        <v>891.43000000000006</v>
      </c>
      <c r="I588" s="9">
        <v>1432.41</v>
      </c>
      <c r="J588" s="9">
        <v>1460.8400000000001</v>
      </c>
      <c r="K588" s="9">
        <v>380.26</v>
      </c>
      <c r="L588" s="9">
        <v>861.3</v>
      </c>
      <c r="M588" s="9">
        <v>746.17</v>
      </c>
      <c r="N588" s="9">
        <v>1818.1399999999999</v>
      </c>
      <c r="O588" s="10">
        <f>SUM(C588:N588)</f>
        <v>13360.8</v>
      </c>
    </row>
    <row r="589" spans="1:15" x14ac:dyDescent="0.25">
      <c r="A589" s="6"/>
      <c r="B589" s="11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7"/>
    </row>
    <row r="590" spans="1:15" ht="31.5" x14ac:dyDescent="0.25">
      <c r="A590" s="6" t="s">
        <v>12</v>
      </c>
      <c r="B590" s="11" t="s">
        <v>107</v>
      </c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</row>
    <row r="591" spans="1:15" x14ac:dyDescent="0.25">
      <c r="A591" s="6"/>
      <c r="B591" s="1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</row>
    <row r="592" spans="1:15" ht="31.5" x14ac:dyDescent="0.25">
      <c r="A592" s="6" t="s">
        <v>13</v>
      </c>
      <c r="B592" s="11" t="s">
        <v>98</v>
      </c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</row>
    <row r="593" spans="1:15" x14ac:dyDescent="0.25">
      <c r="A593" s="6"/>
      <c r="B593" s="1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</row>
    <row r="594" spans="1:15" ht="31.5" x14ac:dyDescent="0.25">
      <c r="A594" s="6" t="s">
        <v>14</v>
      </c>
      <c r="B594" s="11" t="s">
        <v>99</v>
      </c>
      <c r="C594" s="9">
        <v>4787</v>
      </c>
      <c r="D594" s="9">
        <v>4931</v>
      </c>
      <c r="E594" s="9">
        <v>2878</v>
      </c>
      <c r="F594" s="9">
        <v>1449</v>
      </c>
      <c r="G594" s="9">
        <v>2865</v>
      </c>
      <c r="H594" s="9">
        <v>4092</v>
      </c>
      <c r="I594" s="9">
        <v>4647</v>
      </c>
      <c r="J594" s="9">
        <v>5429</v>
      </c>
      <c r="K594" s="9">
        <v>773</v>
      </c>
      <c r="L594" s="9">
        <v>2669</v>
      </c>
      <c r="M594" s="9">
        <v>-3834</v>
      </c>
      <c r="N594" s="9">
        <v>3821</v>
      </c>
      <c r="O594" s="9">
        <f>SUM(C594:N594)</f>
        <v>34507</v>
      </c>
    </row>
    <row r="595" spans="1:15" x14ac:dyDescent="0.25">
      <c r="A595" s="6"/>
      <c r="B595" s="11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8"/>
    </row>
    <row r="596" spans="1:15" ht="31.5" x14ac:dyDescent="0.25">
      <c r="A596" s="6" t="s">
        <v>15</v>
      </c>
      <c r="B596" s="11" t="s">
        <v>100</v>
      </c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</row>
    <row r="597" spans="1:15" x14ac:dyDescent="0.25">
      <c r="A597" s="6"/>
      <c r="B597" s="1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</row>
    <row r="598" spans="1:15" x14ac:dyDescent="0.25">
      <c r="A598" s="6" t="s">
        <v>16</v>
      </c>
      <c r="B598" s="8" t="s">
        <v>17</v>
      </c>
      <c r="C598" s="9">
        <v>3655.4100000000008</v>
      </c>
      <c r="D598" s="9">
        <v>187.97000000000025</v>
      </c>
      <c r="E598" s="9">
        <v>4626.46</v>
      </c>
      <c r="F598" s="9">
        <v>4512.83</v>
      </c>
      <c r="G598" s="9">
        <v>3714.28</v>
      </c>
      <c r="H598" s="9">
        <v>1935.9699999999993</v>
      </c>
      <c r="I598" s="9">
        <v>-1304.4099999999999</v>
      </c>
      <c r="J598" s="9">
        <v>-684.23999999999978</v>
      </c>
      <c r="K598" s="9">
        <v>5401.54</v>
      </c>
      <c r="L598" s="9">
        <v>3167.7</v>
      </c>
      <c r="M598" s="9">
        <v>9450.630000000001</v>
      </c>
      <c r="N598" s="9">
        <v>1303.2600000000002</v>
      </c>
      <c r="O598" s="10">
        <f>SUM(C598:N598)</f>
        <v>35967.4</v>
      </c>
    </row>
    <row r="599" spans="1:15" x14ac:dyDescent="0.25">
      <c r="A599" s="6" t="s">
        <v>18</v>
      </c>
      <c r="B599" s="8" t="s">
        <v>19</v>
      </c>
      <c r="C599" s="13">
        <v>42.24637681159421</v>
      </c>
      <c r="D599" s="13">
        <v>2.4056772806388893</v>
      </c>
      <c r="E599" s="13">
        <v>54.066378403646141</v>
      </c>
      <c r="F599" s="13">
        <v>64.318311384755717</v>
      </c>
      <c r="G599" s="13">
        <v>50.619821194941125</v>
      </c>
      <c r="H599" s="13">
        <v>27.978871000375747</v>
      </c>
      <c r="I599" s="13">
        <v>-27.317486910994763</v>
      </c>
      <c r="J599" s="13">
        <v>-11.026169911048081</v>
      </c>
      <c r="K599" s="13">
        <v>82.405870507109299</v>
      </c>
      <c r="L599" s="13">
        <v>47.293221857270829</v>
      </c>
      <c r="M599" s="13">
        <v>148.52942100961843</v>
      </c>
      <c r="N599" s="13">
        <v>18.772470615349164</v>
      </c>
      <c r="O599" s="14">
        <f>O598/O584</f>
        <v>0.42902503960150395</v>
      </c>
    </row>
    <row r="600" spans="1:15" x14ac:dyDescent="0.25">
      <c r="A600" s="2" t="s">
        <v>53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x14ac:dyDescent="0.25">
      <c r="A601" s="6" t="s">
        <v>94</v>
      </c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</row>
    <row r="602" spans="1:15" x14ac:dyDescent="0.25">
      <c r="A602" s="6" t="s">
        <v>8</v>
      </c>
      <c r="B602" s="8" t="s">
        <v>92</v>
      </c>
      <c r="C602" s="9">
        <v>26498</v>
      </c>
      <c r="D602" s="9">
        <v>21968</v>
      </c>
      <c r="E602" s="9">
        <v>23408</v>
      </c>
      <c r="F602" s="9">
        <v>19764</v>
      </c>
      <c r="G602" s="9">
        <v>17236</v>
      </c>
      <c r="H602" s="9">
        <v>14294</v>
      </c>
      <c r="I602" s="9">
        <v>10764</v>
      </c>
      <c r="J602" s="9">
        <v>11804</v>
      </c>
      <c r="K602" s="9">
        <v>13980</v>
      </c>
      <c r="L602" s="9">
        <v>16786</v>
      </c>
      <c r="M602" s="9">
        <v>20748</v>
      </c>
      <c r="N602" s="9">
        <v>21334</v>
      </c>
      <c r="O602" s="10">
        <f>SUM(C602:N602)</f>
        <v>218584</v>
      </c>
    </row>
    <row r="603" spans="1:15" x14ac:dyDescent="0.25">
      <c r="A603" s="6" t="s">
        <v>9</v>
      </c>
      <c r="B603" s="8" t="s">
        <v>93</v>
      </c>
      <c r="C603" s="10">
        <f>SUM(C604:C615)</f>
        <v>11710.28</v>
      </c>
      <c r="D603" s="10">
        <f t="shared" ref="D603" si="384">SUM(D604:D615)</f>
        <v>7072.0300000000007</v>
      </c>
      <c r="E603" s="10">
        <f t="shared" ref="E603" si="385">SUM(E604:E615)</f>
        <v>10414.969999999999</v>
      </c>
      <c r="F603" s="10">
        <f t="shared" ref="F603" si="386">SUM(F604:F615)</f>
        <v>10010.61</v>
      </c>
      <c r="G603" s="10">
        <f t="shared" ref="G603" si="387">SUM(G604:G615)</f>
        <v>10889.98</v>
      </c>
      <c r="H603" s="10">
        <f t="shared" ref="H603" si="388">SUM(H604:H615)</f>
        <v>3539.67</v>
      </c>
      <c r="I603" s="10">
        <f t="shared" ref="I603" si="389">SUM(I604:I615)</f>
        <v>10096.26</v>
      </c>
      <c r="J603" s="10">
        <f t="shared" ref="J603" si="390">SUM(J604:J615)</f>
        <v>9550.82</v>
      </c>
      <c r="K603" s="10">
        <f t="shared" ref="K603" si="391">SUM(K604:K615)</f>
        <v>8867.4599999999991</v>
      </c>
      <c r="L603" s="10">
        <f t="shared" ref="L603" si="392">SUM(L604:L615)</f>
        <v>9952.7999999999993</v>
      </c>
      <c r="M603" s="10">
        <f t="shared" ref="M603" si="393">SUM(M604:M615)</f>
        <v>3119.85</v>
      </c>
      <c r="N603" s="10">
        <f t="shared" ref="N603" si="394">SUM(N604:N615)</f>
        <v>10197.85</v>
      </c>
      <c r="O603" s="10">
        <f t="shared" ref="O603" si="395">SUM(O604:O615)</f>
        <v>105422.58</v>
      </c>
    </row>
    <row r="604" spans="1:15" ht="31.5" x14ac:dyDescent="0.25">
      <c r="A604" s="6" t="s">
        <v>10</v>
      </c>
      <c r="B604" s="11" t="s">
        <v>105</v>
      </c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10"/>
    </row>
    <row r="605" spans="1:15" x14ac:dyDescent="0.25">
      <c r="A605" s="6"/>
      <c r="B605" s="1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</row>
    <row r="606" spans="1:15" ht="31.5" x14ac:dyDescent="0.25">
      <c r="A606" s="6" t="s">
        <v>11</v>
      </c>
      <c r="B606" s="11" t="s">
        <v>106</v>
      </c>
      <c r="C606" s="9">
        <v>3347.28</v>
      </c>
      <c r="D606" s="9">
        <v>2764.03</v>
      </c>
      <c r="E606" s="9">
        <v>2707.97</v>
      </c>
      <c r="F606" s="9">
        <v>2320.61</v>
      </c>
      <c r="G606" s="9">
        <v>2246.98</v>
      </c>
      <c r="H606" s="9">
        <v>2171.67</v>
      </c>
      <c r="I606" s="9">
        <v>2280.2600000000002</v>
      </c>
      <c r="J606" s="9">
        <v>2044.82</v>
      </c>
      <c r="K606" s="9">
        <v>2089.46</v>
      </c>
      <c r="L606" s="9">
        <v>2287.8000000000002</v>
      </c>
      <c r="M606" s="9">
        <v>2395.85</v>
      </c>
      <c r="N606" s="9">
        <v>2604.85</v>
      </c>
      <c r="O606" s="10">
        <f>SUM(C606:N606)</f>
        <v>29261.579999999998</v>
      </c>
    </row>
    <row r="607" spans="1:15" x14ac:dyDescent="0.25">
      <c r="A607" s="6"/>
      <c r="B607" s="11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7"/>
    </row>
    <row r="608" spans="1:15" ht="31.5" x14ac:dyDescent="0.25">
      <c r="A608" s="6" t="s">
        <v>12</v>
      </c>
      <c r="B608" s="11" t="s">
        <v>107</v>
      </c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</row>
    <row r="609" spans="1:15" x14ac:dyDescent="0.25">
      <c r="A609" s="6"/>
      <c r="B609" s="1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</row>
    <row r="610" spans="1:15" ht="31.5" x14ac:dyDescent="0.25">
      <c r="A610" s="6" t="s">
        <v>13</v>
      </c>
      <c r="B610" s="11" t="s">
        <v>98</v>
      </c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</row>
    <row r="611" spans="1:15" x14ac:dyDescent="0.25">
      <c r="A611" s="6"/>
      <c r="B611" s="1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</row>
    <row r="612" spans="1:15" ht="31.5" x14ac:dyDescent="0.25">
      <c r="A612" s="6" t="s">
        <v>14</v>
      </c>
      <c r="B612" s="11" t="s">
        <v>99</v>
      </c>
      <c r="C612" s="9">
        <v>8363</v>
      </c>
      <c r="D612" s="9">
        <v>4308</v>
      </c>
      <c r="E612" s="9">
        <v>7707</v>
      </c>
      <c r="F612" s="9">
        <v>7690</v>
      </c>
      <c r="G612" s="9">
        <v>8643</v>
      </c>
      <c r="H612" s="9">
        <v>1368</v>
      </c>
      <c r="I612" s="9">
        <v>7816</v>
      </c>
      <c r="J612" s="9">
        <v>7506</v>
      </c>
      <c r="K612" s="9">
        <v>6778</v>
      </c>
      <c r="L612" s="9">
        <v>7665</v>
      </c>
      <c r="M612" s="9">
        <v>724</v>
      </c>
      <c r="N612" s="9">
        <v>7593</v>
      </c>
      <c r="O612" s="9">
        <f>SUM(C612:N612)</f>
        <v>76161</v>
      </c>
    </row>
    <row r="613" spans="1:15" x14ac:dyDescent="0.25">
      <c r="A613" s="6"/>
      <c r="B613" s="11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8"/>
    </row>
    <row r="614" spans="1:15" ht="31.5" x14ac:dyDescent="0.25">
      <c r="A614" s="6" t="s">
        <v>15</v>
      </c>
      <c r="B614" s="11" t="s">
        <v>100</v>
      </c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</row>
    <row r="615" spans="1:15" x14ac:dyDescent="0.25">
      <c r="A615" s="6"/>
      <c r="B615" s="1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</row>
    <row r="616" spans="1:15" x14ac:dyDescent="0.25">
      <c r="A616" s="6" t="s">
        <v>16</v>
      </c>
      <c r="B616" s="8" t="s">
        <v>17</v>
      </c>
      <c r="C616" s="9">
        <v>14787.72</v>
      </c>
      <c r="D616" s="9">
        <v>14895.97</v>
      </c>
      <c r="E616" s="9">
        <v>12993.03</v>
      </c>
      <c r="F616" s="9">
        <v>9753.39</v>
      </c>
      <c r="G616" s="9">
        <v>6346.02</v>
      </c>
      <c r="H616" s="9">
        <v>10754.33</v>
      </c>
      <c r="I616" s="9">
        <v>667.73999999999978</v>
      </c>
      <c r="J616" s="9">
        <v>2253.1800000000003</v>
      </c>
      <c r="K616" s="9">
        <v>5112.5400000000009</v>
      </c>
      <c r="L616" s="9">
        <v>6833.2000000000007</v>
      </c>
      <c r="M616" s="9">
        <v>17628.150000000001</v>
      </c>
      <c r="N616" s="9">
        <v>11136.15</v>
      </c>
      <c r="O616" s="10">
        <f>SUM(C616:N616)</f>
        <v>113161.42000000001</v>
      </c>
    </row>
    <row r="617" spans="1:15" x14ac:dyDescent="0.25">
      <c r="A617" s="6" t="s">
        <v>18</v>
      </c>
      <c r="B617" s="8" t="s">
        <v>19</v>
      </c>
      <c r="C617" s="13">
        <v>55.806928824816964</v>
      </c>
      <c r="D617" s="13">
        <v>67.807583758193729</v>
      </c>
      <c r="E617" s="13">
        <v>55.506792549555705</v>
      </c>
      <c r="F617" s="13">
        <v>49.349271402550094</v>
      </c>
      <c r="G617" s="13">
        <v>36.818403341842654</v>
      </c>
      <c r="H617" s="13">
        <v>75.236672729816704</v>
      </c>
      <c r="I617" s="13">
        <v>6.2034559643255269</v>
      </c>
      <c r="J617" s="13">
        <v>19.08827516096239</v>
      </c>
      <c r="K617" s="13">
        <v>36.570386266094431</v>
      </c>
      <c r="L617" s="13">
        <v>40.707732634338143</v>
      </c>
      <c r="M617" s="13">
        <v>84.963128976286882</v>
      </c>
      <c r="N617" s="13">
        <v>52.199071904002999</v>
      </c>
      <c r="O617" s="14">
        <f>O616/O602</f>
        <v>0.51770221059180921</v>
      </c>
    </row>
    <row r="618" spans="1:15" x14ac:dyDescent="0.25">
      <c r="A618" s="2" t="s">
        <v>54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x14ac:dyDescent="0.25">
      <c r="A619" s="6" t="s">
        <v>94</v>
      </c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</row>
    <row r="620" spans="1:15" x14ac:dyDescent="0.25">
      <c r="A620" s="6" t="s">
        <v>8</v>
      </c>
      <c r="B620" s="8" t="s">
        <v>92</v>
      </c>
      <c r="C620" s="9">
        <v>22386</v>
      </c>
      <c r="D620" s="9">
        <v>20289</v>
      </c>
      <c r="E620" s="9">
        <v>20478</v>
      </c>
      <c r="F620" s="9">
        <v>14250</v>
      </c>
      <c r="G620" s="9">
        <v>10818</v>
      </c>
      <c r="H620" s="9">
        <v>9270</v>
      </c>
      <c r="I620" s="9">
        <v>4908</v>
      </c>
      <c r="J620" s="9">
        <v>6144</v>
      </c>
      <c r="K620" s="9">
        <v>9972</v>
      </c>
      <c r="L620" s="9">
        <v>14310</v>
      </c>
      <c r="M620" s="9">
        <v>19431</v>
      </c>
      <c r="N620" s="9">
        <v>22293</v>
      </c>
      <c r="O620" s="10">
        <f>SUM(C620:N620)</f>
        <v>174549</v>
      </c>
    </row>
    <row r="621" spans="1:15" x14ac:dyDescent="0.25">
      <c r="A621" s="6" t="s">
        <v>9</v>
      </c>
      <c r="B621" s="8" t="s">
        <v>93</v>
      </c>
      <c r="C621" s="7">
        <f>SUM(C622:C633)</f>
        <v>6117</v>
      </c>
      <c r="D621" s="7">
        <f t="shared" ref="D621" si="396">SUM(D622:D633)</f>
        <v>3690</v>
      </c>
      <c r="E621" s="7">
        <f t="shared" ref="E621" si="397">SUM(E622:E633)</f>
        <v>11843</v>
      </c>
      <c r="F621" s="7">
        <f t="shared" ref="F621" si="398">SUM(F622:F633)</f>
        <v>5490</v>
      </c>
      <c r="G621" s="7">
        <f t="shared" ref="G621" si="399">SUM(G622:G633)</f>
        <v>5083</v>
      </c>
      <c r="H621" s="7">
        <f t="shared" ref="H621" si="400">SUM(H622:H633)</f>
        <v>4973</v>
      </c>
      <c r="I621" s="7">
        <f t="shared" ref="I621" si="401">SUM(I622:I633)</f>
        <v>4512</v>
      </c>
      <c r="J621" s="7">
        <f t="shared" ref="J621" si="402">SUM(J622:J633)</f>
        <v>5604</v>
      </c>
      <c r="K621" s="7">
        <f t="shared" ref="K621" si="403">SUM(K622:K633)</f>
        <v>4590</v>
      </c>
      <c r="L621" s="7">
        <f t="shared" ref="L621" si="404">SUM(L622:L633)</f>
        <v>4945</v>
      </c>
      <c r="M621" s="7">
        <f t="shared" ref="M621" si="405">SUM(M622:M633)</f>
        <v>4100</v>
      </c>
      <c r="N621" s="7">
        <f t="shared" ref="N621" si="406">SUM(N622:N633)</f>
        <v>5235</v>
      </c>
      <c r="O621" s="7">
        <f t="shared" ref="O621" si="407">SUM(O622:O633)</f>
        <v>66182</v>
      </c>
    </row>
    <row r="622" spans="1:15" ht="31.5" x14ac:dyDescent="0.25">
      <c r="A622" s="6" t="s">
        <v>10</v>
      </c>
      <c r="B622" s="11" t="s">
        <v>105</v>
      </c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10"/>
    </row>
    <row r="623" spans="1:15" x14ac:dyDescent="0.25">
      <c r="A623" s="6"/>
      <c r="B623" s="1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</row>
    <row r="624" spans="1:15" ht="31.5" x14ac:dyDescent="0.25">
      <c r="A624" s="6" t="s">
        <v>11</v>
      </c>
      <c r="B624" s="11" t="s">
        <v>106</v>
      </c>
      <c r="C624" s="9">
        <v>390</v>
      </c>
      <c r="D624" s="9">
        <v>129</v>
      </c>
      <c r="E624" s="9">
        <v>209</v>
      </c>
      <c r="F624" s="9">
        <v>243</v>
      </c>
      <c r="G624" s="9">
        <v>173</v>
      </c>
      <c r="H624" s="9">
        <v>0</v>
      </c>
      <c r="I624" s="9">
        <v>0</v>
      </c>
      <c r="J624" s="9">
        <v>0</v>
      </c>
      <c r="K624" s="9">
        <v>431</v>
      </c>
      <c r="L624" s="9">
        <v>371</v>
      </c>
      <c r="M624" s="9">
        <v>290</v>
      </c>
      <c r="N624" s="9">
        <v>306</v>
      </c>
      <c r="O624" s="10">
        <f>SUM(C624:N624)</f>
        <v>2542</v>
      </c>
    </row>
    <row r="625" spans="1:15" x14ac:dyDescent="0.25">
      <c r="A625" s="6"/>
      <c r="B625" s="11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7"/>
    </row>
    <row r="626" spans="1:15" ht="31.5" x14ac:dyDescent="0.25">
      <c r="A626" s="6" t="s">
        <v>12</v>
      </c>
      <c r="B626" s="11" t="s">
        <v>107</v>
      </c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</row>
    <row r="627" spans="1:15" x14ac:dyDescent="0.25">
      <c r="A627" s="6"/>
      <c r="B627" s="1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</row>
    <row r="628" spans="1:15" ht="31.5" x14ac:dyDescent="0.25">
      <c r="A628" s="6" t="s">
        <v>13</v>
      </c>
      <c r="B628" s="11" t="s">
        <v>98</v>
      </c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</row>
    <row r="629" spans="1:15" x14ac:dyDescent="0.25">
      <c r="A629" s="6"/>
      <c r="B629" s="1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ht="31.5" x14ac:dyDescent="0.25">
      <c r="A630" s="6" t="s">
        <v>14</v>
      </c>
      <c r="B630" s="11" t="s">
        <v>99</v>
      </c>
      <c r="C630" s="9">
        <v>5727</v>
      </c>
      <c r="D630" s="9">
        <v>3561</v>
      </c>
      <c r="E630" s="9">
        <v>11634</v>
      </c>
      <c r="F630" s="9">
        <v>5247</v>
      </c>
      <c r="G630" s="9">
        <v>4910</v>
      </c>
      <c r="H630" s="9">
        <v>4973</v>
      </c>
      <c r="I630" s="9">
        <v>4512</v>
      </c>
      <c r="J630" s="9">
        <v>5604</v>
      </c>
      <c r="K630" s="9">
        <v>4159</v>
      </c>
      <c r="L630" s="9">
        <v>4574</v>
      </c>
      <c r="M630" s="9">
        <v>3810</v>
      </c>
      <c r="N630" s="9">
        <v>4929</v>
      </c>
      <c r="O630" s="9">
        <f>SUM(C630:N630)</f>
        <v>63640</v>
      </c>
    </row>
    <row r="631" spans="1:15" x14ac:dyDescent="0.25">
      <c r="A631" s="6"/>
      <c r="B631" s="11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8"/>
    </row>
    <row r="632" spans="1:15" ht="31.5" x14ac:dyDescent="0.25">
      <c r="A632" s="6" t="s">
        <v>15</v>
      </c>
      <c r="B632" s="11" t="s">
        <v>100</v>
      </c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spans="1:15" x14ac:dyDescent="0.25">
      <c r="A633" s="6"/>
      <c r="B633" s="1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25">
      <c r="A634" s="6" t="s">
        <v>16</v>
      </c>
      <c r="B634" s="8" t="s">
        <v>17</v>
      </c>
      <c r="C634" s="9">
        <v>16269</v>
      </c>
      <c r="D634" s="9">
        <v>16599</v>
      </c>
      <c r="E634" s="9">
        <v>8635</v>
      </c>
      <c r="F634" s="9">
        <v>8760</v>
      </c>
      <c r="G634" s="9">
        <v>5735</v>
      </c>
      <c r="H634" s="9">
        <v>4297</v>
      </c>
      <c r="I634" s="9">
        <v>396</v>
      </c>
      <c r="J634" s="9">
        <v>540</v>
      </c>
      <c r="K634" s="9">
        <v>5382</v>
      </c>
      <c r="L634" s="9">
        <v>9365</v>
      </c>
      <c r="M634" s="9">
        <v>15331</v>
      </c>
      <c r="N634" s="9">
        <v>17058</v>
      </c>
      <c r="O634" s="10">
        <f>SUM(C634:N634)</f>
        <v>108367</v>
      </c>
    </row>
    <row r="635" spans="1:15" x14ac:dyDescent="0.25">
      <c r="A635" s="6" t="s">
        <v>18</v>
      </c>
      <c r="B635" s="8" t="s">
        <v>19</v>
      </c>
      <c r="C635" s="13">
        <v>72.674886089520243</v>
      </c>
      <c r="D635" s="13">
        <v>81.812804968209377</v>
      </c>
      <c r="E635" s="13">
        <v>42.167203828498877</v>
      </c>
      <c r="F635" s="13">
        <v>61.473684210526315</v>
      </c>
      <c r="G635" s="13">
        <v>53.013496025143283</v>
      </c>
      <c r="H635" s="13">
        <v>46.353829557713055</v>
      </c>
      <c r="I635" s="13">
        <v>8.0684596577017107</v>
      </c>
      <c r="J635" s="13">
        <v>8.7890625</v>
      </c>
      <c r="K635" s="13">
        <v>53.971119133574007</v>
      </c>
      <c r="L635" s="13">
        <v>65.443745632424879</v>
      </c>
      <c r="M635" s="13">
        <v>78.899696361484231</v>
      </c>
      <c r="N635" s="13">
        <v>76.517292423630735</v>
      </c>
      <c r="O635" s="14">
        <f>O634/O620</f>
        <v>0.62083999335430162</v>
      </c>
    </row>
    <row r="636" spans="1:15" x14ac:dyDescent="0.25">
      <c r="A636" s="2" t="s">
        <v>55</v>
      </c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x14ac:dyDescent="0.25">
      <c r="A637" s="6" t="s">
        <v>94</v>
      </c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25">
      <c r="A638" s="6" t="s">
        <v>8</v>
      </c>
      <c r="B638" s="8" t="s">
        <v>92</v>
      </c>
      <c r="C638" s="9">
        <v>33366</v>
      </c>
      <c r="D638" s="9">
        <v>28701</v>
      </c>
      <c r="E638" s="9">
        <v>29565</v>
      </c>
      <c r="F638" s="9">
        <v>13941</v>
      </c>
      <c r="G638" s="9">
        <v>10947</v>
      </c>
      <c r="H638" s="9">
        <v>9894</v>
      </c>
      <c r="I638" s="9">
        <v>5301</v>
      </c>
      <c r="J638" s="9">
        <v>6414</v>
      </c>
      <c r="K638" s="9">
        <v>10860</v>
      </c>
      <c r="L638" s="9">
        <v>18978</v>
      </c>
      <c r="M638" s="9">
        <v>24090</v>
      </c>
      <c r="N638" s="9">
        <v>27666</v>
      </c>
      <c r="O638" s="10">
        <f>SUM(C638:N638)</f>
        <v>219723</v>
      </c>
    </row>
    <row r="639" spans="1:15" x14ac:dyDescent="0.25">
      <c r="A639" s="6" t="s">
        <v>9</v>
      </c>
      <c r="B639" s="8" t="s">
        <v>93</v>
      </c>
      <c r="C639" s="7">
        <f>SUM(C640:C651)</f>
        <v>25731</v>
      </c>
      <c r="D639" s="7">
        <f t="shared" ref="D639" si="408">SUM(D640:D651)</f>
        <v>18398</v>
      </c>
      <c r="E639" s="7">
        <f t="shared" ref="E639" si="409">SUM(E640:E651)</f>
        <v>20558</v>
      </c>
      <c r="F639" s="7">
        <f t="shared" ref="F639" si="410">SUM(F640:F651)</f>
        <v>10545</v>
      </c>
      <c r="G639" s="7">
        <f t="shared" ref="G639" si="411">SUM(G640:G651)</f>
        <v>29211</v>
      </c>
      <c r="H639" s="7">
        <f t="shared" ref="H639" si="412">SUM(H640:H651)</f>
        <v>14350</v>
      </c>
      <c r="I639" s="7">
        <f t="shared" ref="I639" si="413">SUM(I640:I651)</f>
        <v>7297</v>
      </c>
      <c r="J639" s="7">
        <f t="shared" ref="J639" si="414">SUM(J640:J651)</f>
        <v>11441</v>
      </c>
      <c r="K639" s="7">
        <f t="shared" ref="K639" si="415">SUM(K640:K651)</f>
        <v>7377</v>
      </c>
      <c r="L639" s="7">
        <f t="shared" ref="L639" si="416">SUM(L640:L651)</f>
        <v>-41365</v>
      </c>
      <c r="M639" s="7">
        <f t="shared" ref="M639" si="417">SUM(M640:M651)</f>
        <v>15898</v>
      </c>
      <c r="N639" s="7">
        <f t="shared" ref="N639" si="418">SUM(N640:N651)</f>
        <v>6382</v>
      </c>
      <c r="O639" s="7">
        <f t="shared" ref="O639" si="419">SUM(O640:O651)</f>
        <v>125823</v>
      </c>
    </row>
    <row r="640" spans="1:15" ht="31.5" x14ac:dyDescent="0.25">
      <c r="A640" s="6" t="s">
        <v>10</v>
      </c>
      <c r="B640" s="11" t="s">
        <v>105</v>
      </c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10"/>
    </row>
    <row r="641" spans="1:15" x14ac:dyDescent="0.25">
      <c r="A641" s="6"/>
      <c r="B641" s="1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ht="31.5" x14ac:dyDescent="0.25">
      <c r="A642" s="6" t="s">
        <v>11</v>
      </c>
      <c r="B642" s="11" t="s">
        <v>106</v>
      </c>
      <c r="C642" s="9">
        <v>314</v>
      </c>
      <c r="D642" s="9">
        <v>150</v>
      </c>
      <c r="E642" s="9">
        <v>150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30</v>
      </c>
      <c r="L642" s="9">
        <v>0</v>
      </c>
      <c r="M642" s="9">
        <v>50</v>
      </c>
      <c r="N642" s="9">
        <v>110</v>
      </c>
      <c r="O642" s="10">
        <f>SUM(C642:N642)</f>
        <v>804</v>
      </c>
    </row>
    <row r="643" spans="1:15" x14ac:dyDescent="0.25">
      <c r="A643" s="6"/>
      <c r="B643" s="11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7"/>
    </row>
    <row r="644" spans="1:15" ht="31.5" x14ac:dyDescent="0.25">
      <c r="A644" s="6" t="s">
        <v>12</v>
      </c>
      <c r="B644" s="11" t="s">
        <v>107</v>
      </c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spans="1:15" x14ac:dyDescent="0.25">
      <c r="A645" s="6"/>
      <c r="B645" s="1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ht="31.5" x14ac:dyDescent="0.25">
      <c r="A646" s="6" t="s">
        <v>13</v>
      </c>
      <c r="B646" s="11" t="s">
        <v>98</v>
      </c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spans="1:15" x14ac:dyDescent="0.25">
      <c r="A647" s="6"/>
      <c r="B647" s="1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ht="31.5" x14ac:dyDescent="0.25">
      <c r="A648" s="6" t="s">
        <v>14</v>
      </c>
      <c r="B648" s="11" t="s">
        <v>99</v>
      </c>
      <c r="C648" s="9">
        <v>25417</v>
      </c>
      <c r="D648" s="9">
        <v>18248</v>
      </c>
      <c r="E648" s="9">
        <v>20408</v>
      </c>
      <c r="F648" s="9">
        <v>10545</v>
      </c>
      <c r="G648" s="9">
        <v>29211</v>
      </c>
      <c r="H648" s="9">
        <v>14350</v>
      </c>
      <c r="I648" s="9">
        <v>7297</v>
      </c>
      <c r="J648" s="9">
        <v>11441</v>
      </c>
      <c r="K648" s="9">
        <v>7347</v>
      </c>
      <c r="L648" s="9">
        <v>-41365</v>
      </c>
      <c r="M648" s="9">
        <v>15848</v>
      </c>
      <c r="N648" s="9">
        <v>6272</v>
      </c>
      <c r="O648" s="9">
        <f>SUM(C648:N648)</f>
        <v>125019</v>
      </c>
    </row>
    <row r="649" spans="1:15" x14ac:dyDescent="0.25">
      <c r="A649" s="6"/>
      <c r="B649" s="11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8"/>
    </row>
    <row r="650" spans="1:15" ht="31.5" x14ac:dyDescent="0.25">
      <c r="A650" s="6" t="s">
        <v>15</v>
      </c>
      <c r="B650" s="11" t="s">
        <v>100</v>
      </c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6"/>
      <c r="B651" s="1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6" t="s">
        <v>16</v>
      </c>
      <c r="B652" s="8" t="s">
        <v>17</v>
      </c>
      <c r="C652" s="9">
        <v>7635</v>
      </c>
      <c r="D652" s="9">
        <v>10303</v>
      </c>
      <c r="E652" s="9">
        <v>9007</v>
      </c>
      <c r="F652" s="9">
        <v>3396</v>
      </c>
      <c r="G652" s="9">
        <v>-18264</v>
      </c>
      <c r="H652" s="9">
        <v>-4456</v>
      </c>
      <c r="I652" s="9">
        <v>-1996</v>
      </c>
      <c r="J652" s="9">
        <v>-5027</v>
      </c>
      <c r="K652" s="9">
        <v>3483</v>
      </c>
      <c r="L652" s="9">
        <v>60343</v>
      </c>
      <c r="M652" s="9">
        <v>8192</v>
      </c>
      <c r="N652" s="9">
        <v>21284</v>
      </c>
      <c r="O652" s="10">
        <f>SUM(C652:N652)</f>
        <v>93900</v>
      </c>
    </row>
    <row r="653" spans="1:15" x14ac:dyDescent="0.25">
      <c r="A653" s="6" t="s">
        <v>18</v>
      </c>
      <c r="B653" s="8" t="s">
        <v>19</v>
      </c>
      <c r="C653" s="13">
        <v>22.882575076425102</v>
      </c>
      <c r="D653" s="13">
        <v>35.897703912755652</v>
      </c>
      <c r="E653" s="13">
        <v>30.465076949095213</v>
      </c>
      <c r="F653" s="13">
        <v>24.359802022810417</v>
      </c>
      <c r="G653" s="13">
        <v>-166.8402302000548</v>
      </c>
      <c r="H653" s="13">
        <v>-45.037396401859716</v>
      </c>
      <c r="I653" s="13">
        <v>-37.65327296736465</v>
      </c>
      <c r="J653" s="13">
        <v>-78.375428749610222</v>
      </c>
      <c r="K653" s="13">
        <v>32.071823204419893</v>
      </c>
      <c r="L653" s="13">
        <v>317.96290441563917</v>
      </c>
      <c r="M653" s="13">
        <v>34.005811540058119</v>
      </c>
      <c r="N653" s="13">
        <v>76.9319742644401</v>
      </c>
      <c r="O653" s="14">
        <f>O652/O638</f>
        <v>0.42735626220286449</v>
      </c>
    </row>
    <row r="654" spans="1:15" x14ac:dyDescent="0.25">
      <c r="A654" s="2" t="s">
        <v>56</v>
      </c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x14ac:dyDescent="0.25">
      <c r="A655" s="6" t="s">
        <v>94</v>
      </c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6" t="s">
        <v>8</v>
      </c>
      <c r="B656" s="8" t="s">
        <v>92</v>
      </c>
      <c r="C656" s="9">
        <v>18267</v>
      </c>
      <c r="D656" s="9">
        <v>16240.5</v>
      </c>
      <c r="E656" s="9">
        <v>17236</v>
      </c>
      <c r="F656" s="9">
        <v>11480.5</v>
      </c>
      <c r="G656" s="9">
        <v>9456</v>
      </c>
      <c r="H656" s="9">
        <v>7412</v>
      </c>
      <c r="I656" s="9">
        <v>5344</v>
      </c>
      <c r="J656" s="9">
        <v>5742.5</v>
      </c>
      <c r="K656" s="9">
        <v>6719.5</v>
      </c>
      <c r="L656" s="9">
        <v>9720.5</v>
      </c>
      <c r="M656" s="9">
        <v>13772.5</v>
      </c>
      <c r="N656" s="9">
        <v>15566</v>
      </c>
      <c r="O656" s="10">
        <f>SUM(C656:N656)</f>
        <v>136957</v>
      </c>
    </row>
    <row r="657" spans="1:15" x14ac:dyDescent="0.25">
      <c r="A657" s="6" t="s">
        <v>9</v>
      </c>
      <c r="B657" s="8" t="s">
        <v>93</v>
      </c>
      <c r="C657" s="10">
        <f>SUM(C658:C669)</f>
        <v>6785</v>
      </c>
      <c r="D657" s="10">
        <f t="shared" ref="D657" si="420">SUM(D658:D669)</f>
        <v>4135</v>
      </c>
      <c r="E657" s="10">
        <f t="shared" ref="E657" si="421">SUM(E658:E669)</f>
        <v>7879</v>
      </c>
      <c r="F657" s="10">
        <f t="shared" ref="F657" si="422">SUM(F658:F669)</f>
        <v>6026.3</v>
      </c>
      <c r="G657" s="10">
        <f t="shared" ref="G657" si="423">SUM(G658:G669)</f>
        <v>18029</v>
      </c>
      <c r="H657" s="10">
        <f t="shared" ref="H657" si="424">SUM(H658:H669)</f>
        <v>9120</v>
      </c>
      <c r="I657" s="10">
        <f t="shared" ref="I657" si="425">SUM(I658:I669)</f>
        <v>-2238</v>
      </c>
      <c r="J657" s="10">
        <f t="shared" ref="J657" si="426">SUM(J658:J669)</f>
        <v>6600</v>
      </c>
      <c r="K657" s="10">
        <f t="shared" ref="K657" si="427">SUM(K658:K669)</f>
        <v>6145</v>
      </c>
      <c r="L657" s="10">
        <f t="shared" ref="L657" si="428">SUM(L658:L669)</f>
        <v>-3131</v>
      </c>
      <c r="M657" s="10">
        <f t="shared" ref="M657" si="429">SUM(M658:M669)</f>
        <v>6585</v>
      </c>
      <c r="N657" s="10">
        <f t="shared" ref="N657" si="430">SUM(N658:N669)</f>
        <v>6317</v>
      </c>
      <c r="O657" s="10">
        <f t="shared" ref="O657" si="431">SUM(O658:O669)</f>
        <v>72252.3</v>
      </c>
    </row>
    <row r="658" spans="1:15" ht="31.5" x14ac:dyDescent="0.25">
      <c r="A658" s="6" t="s">
        <v>10</v>
      </c>
      <c r="B658" s="11" t="s">
        <v>105</v>
      </c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10"/>
    </row>
    <row r="659" spans="1:15" x14ac:dyDescent="0.25">
      <c r="A659" s="6"/>
      <c r="B659" s="1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ht="31.5" x14ac:dyDescent="0.25">
      <c r="A660" s="6" t="s">
        <v>11</v>
      </c>
      <c r="B660" s="11" t="s">
        <v>106</v>
      </c>
      <c r="C660" s="9">
        <v>0</v>
      </c>
      <c r="D660" s="9">
        <v>0</v>
      </c>
      <c r="E660" s="9">
        <v>0</v>
      </c>
      <c r="F660" s="9">
        <v>67.3</v>
      </c>
      <c r="G660" s="9">
        <v>0</v>
      </c>
      <c r="H660" s="9">
        <v>0</v>
      </c>
      <c r="I660" s="9">
        <v>0</v>
      </c>
      <c r="J660" s="9">
        <v>0</v>
      </c>
      <c r="K660" s="9">
        <v>4</v>
      </c>
      <c r="L660" s="9">
        <v>10</v>
      </c>
      <c r="M660" s="9">
        <v>21</v>
      </c>
      <c r="N660" s="9">
        <v>16</v>
      </c>
      <c r="O660" s="10">
        <f>SUM(C660:N660)</f>
        <v>118.3</v>
      </c>
    </row>
    <row r="661" spans="1:15" x14ac:dyDescent="0.25">
      <c r="A661" s="6"/>
      <c r="B661" s="11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7"/>
    </row>
    <row r="662" spans="1:15" ht="31.5" x14ac:dyDescent="0.25">
      <c r="A662" s="6" t="s">
        <v>12</v>
      </c>
      <c r="B662" s="11" t="s">
        <v>107</v>
      </c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6"/>
      <c r="B663" s="1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ht="31.5" x14ac:dyDescent="0.25">
      <c r="A664" s="6" t="s">
        <v>13</v>
      </c>
      <c r="B664" s="11" t="s">
        <v>98</v>
      </c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6"/>
      <c r="B665" s="1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ht="31.5" x14ac:dyDescent="0.25">
      <c r="A666" s="6" t="s">
        <v>14</v>
      </c>
      <c r="B666" s="11" t="s">
        <v>99</v>
      </c>
      <c r="C666" s="9">
        <v>6785</v>
      </c>
      <c r="D666" s="9">
        <v>4135</v>
      </c>
      <c r="E666" s="9">
        <v>7879</v>
      </c>
      <c r="F666" s="9">
        <v>5959</v>
      </c>
      <c r="G666" s="9">
        <v>18029</v>
      </c>
      <c r="H666" s="9">
        <v>9120</v>
      </c>
      <c r="I666" s="9">
        <v>-2238</v>
      </c>
      <c r="J666" s="9">
        <v>6600</v>
      </c>
      <c r="K666" s="9">
        <v>6141</v>
      </c>
      <c r="L666" s="9">
        <v>-3141</v>
      </c>
      <c r="M666" s="9">
        <v>6564</v>
      </c>
      <c r="N666" s="9">
        <v>6301</v>
      </c>
      <c r="O666" s="9">
        <f>SUM(C666:N666)</f>
        <v>72134</v>
      </c>
    </row>
    <row r="667" spans="1:15" x14ac:dyDescent="0.25">
      <c r="A667" s="6"/>
      <c r="B667" s="11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8"/>
    </row>
    <row r="668" spans="1:15" ht="31.5" x14ac:dyDescent="0.25">
      <c r="A668" s="6" t="s">
        <v>15</v>
      </c>
      <c r="B668" s="11" t="s">
        <v>100</v>
      </c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6"/>
      <c r="B669" s="1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6" t="s">
        <v>16</v>
      </c>
      <c r="B670" s="8" t="s">
        <v>17</v>
      </c>
      <c r="C670" s="9">
        <v>11482</v>
      </c>
      <c r="D670" s="9">
        <v>12105.5</v>
      </c>
      <c r="E670" s="9">
        <v>9357</v>
      </c>
      <c r="F670" s="9">
        <v>5454.2</v>
      </c>
      <c r="G670" s="9">
        <v>-8573</v>
      </c>
      <c r="H670" s="9">
        <v>-1708</v>
      </c>
      <c r="I670" s="9">
        <v>7582</v>
      </c>
      <c r="J670" s="9">
        <v>-857.5</v>
      </c>
      <c r="K670" s="9">
        <v>574.5</v>
      </c>
      <c r="L670" s="9">
        <v>12851.5</v>
      </c>
      <c r="M670" s="9">
        <v>7187.5</v>
      </c>
      <c r="N670" s="9">
        <v>9249</v>
      </c>
      <c r="O670" s="10">
        <f>SUM(C670:N670)</f>
        <v>64704.7</v>
      </c>
    </row>
    <row r="671" spans="1:15" x14ac:dyDescent="0.25">
      <c r="A671" s="6" t="s">
        <v>18</v>
      </c>
      <c r="B671" s="8" t="s">
        <v>19</v>
      </c>
      <c r="C671" s="13">
        <v>62.856517216839109</v>
      </c>
      <c r="D671" s="13">
        <v>74.538961238878116</v>
      </c>
      <c r="E671" s="13">
        <v>54.28753771176607</v>
      </c>
      <c r="F671" s="13">
        <v>47.508383781194198</v>
      </c>
      <c r="G671" s="13">
        <v>-90.662013536379021</v>
      </c>
      <c r="H671" s="13">
        <v>-23.043712898003239</v>
      </c>
      <c r="I671" s="13">
        <v>141.87874251497007</v>
      </c>
      <c r="J671" s="13">
        <v>-14.932520679146712</v>
      </c>
      <c r="K671" s="13">
        <v>8.549743284470571</v>
      </c>
      <c r="L671" s="13">
        <v>132.21027724911269</v>
      </c>
      <c r="M671" s="13">
        <v>52.187329823924486</v>
      </c>
      <c r="N671" s="13">
        <v>59.41796222536297</v>
      </c>
      <c r="O671" s="14">
        <f>O670/O656</f>
        <v>0.47244536606380105</v>
      </c>
    </row>
    <row r="672" spans="1:15" x14ac:dyDescent="0.25">
      <c r="A672" s="2" t="s">
        <v>57</v>
      </c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x14ac:dyDescent="0.25">
      <c r="A673" s="6" t="s">
        <v>94</v>
      </c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6" t="s">
        <v>8</v>
      </c>
      <c r="B674" s="8" t="s">
        <v>92</v>
      </c>
      <c r="C674" s="9">
        <v>117025.2</v>
      </c>
      <c r="D674" s="9">
        <v>105079.2</v>
      </c>
      <c r="E674" s="9">
        <v>113799.6</v>
      </c>
      <c r="F674" s="9">
        <v>95200.8</v>
      </c>
      <c r="G674" s="9">
        <v>80415.600000000006</v>
      </c>
      <c r="H674" s="9">
        <v>69050.399999999994</v>
      </c>
      <c r="I674" s="9">
        <v>57417.599999999999</v>
      </c>
      <c r="J674" s="9">
        <v>64281.599999999999</v>
      </c>
      <c r="K674" s="9">
        <v>61266</v>
      </c>
      <c r="L674" s="9">
        <v>100362</v>
      </c>
      <c r="M674" s="9">
        <v>98664</v>
      </c>
      <c r="N674" s="9">
        <v>103062</v>
      </c>
      <c r="O674" s="10">
        <f>SUM(C674:N674)</f>
        <v>1065624</v>
      </c>
    </row>
    <row r="675" spans="1:15" x14ac:dyDescent="0.25">
      <c r="A675" s="6" t="s">
        <v>9</v>
      </c>
      <c r="B675" s="8" t="s">
        <v>93</v>
      </c>
      <c r="C675" s="10">
        <f>SUM(C676:C687)</f>
        <v>95618.25</v>
      </c>
      <c r="D675" s="10">
        <f t="shared" ref="D675" si="432">SUM(D676:D687)</f>
        <v>94259.82</v>
      </c>
      <c r="E675" s="10">
        <f t="shared" ref="E675" si="433">SUM(E676:E687)</f>
        <v>77964.12999999999</v>
      </c>
      <c r="F675" s="10">
        <f t="shared" ref="F675" si="434">SUM(F676:F687)</f>
        <v>88643.59</v>
      </c>
      <c r="G675" s="10">
        <f t="shared" ref="G675" si="435">SUM(G676:G687)</f>
        <v>72264.01999999999</v>
      </c>
      <c r="H675" s="10">
        <f t="shared" ref="H675" si="436">SUM(H676:H687)</f>
        <v>50389.46</v>
      </c>
      <c r="I675" s="10">
        <f t="shared" ref="I675" si="437">SUM(I676:I687)</f>
        <v>42510.099999999991</v>
      </c>
      <c r="J675" s="10">
        <f t="shared" ref="J675" si="438">SUM(J676:J687)</f>
        <v>37357.93</v>
      </c>
      <c r="K675" s="10">
        <f t="shared" ref="K675" si="439">SUM(K676:K687)</f>
        <v>45376.17</v>
      </c>
      <c r="L675" s="10">
        <f t="shared" ref="L675" si="440">SUM(L676:L687)</f>
        <v>94220.41</v>
      </c>
      <c r="M675" s="10">
        <f t="shared" ref="M675" si="441">SUM(M676:M687)</f>
        <v>84716.57</v>
      </c>
      <c r="N675" s="10">
        <f t="shared" ref="N675" si="442">SUM(N676:N687)</f>
        <v>91655.28</v>
      </c>
      <c r="O675" s="10">
        <f t="shared" ref="O675" si="443">SUM(O676:O687)</f>
        <v>874975.73</v>
      </c>
    </row>
    <row r="676" spans="1:15" ht="31.5" x14ac:dyDescent="0.25">
      <c r="A676" s="6" t="s">
        <v>10</v>
      </c>
      <c r="B676" s="11" t="s">
        <v>105</v>
      </c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10"/>
    </row>
    <row r="677" spans="1:15" x14ac:dyDescent="0.25">
      <c r="A677" s="6"/>
      <c r="B677" s="1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ht="31.5" x14ac:dyDescent="0.25">
      <c r="A678" s="6" t="s">
        <v>11</v>
      </c>
      <c r="B678" s="11" t="s">
        <v>106</v>
      </c>
      <c r="C678" s="9">
        <v>78753.25</v>
      </c>
      <c r="D678" s="9">
        <v>73763.820000000007</v>
      </c>
      <c r="E678" s="9">
        <v>76666.12999999999</v>
      </c>
      <c r="F678" s="9">
        <v>74812.59</v>
      </c>
      <c r="G678" s="9">
        <v>60516.02</v>
      </c>
      <c r="H678" s="9">
        <v>38789.46</v>
      </c>
      <c r="I678" s="9">
        <v>28167.099999999995</v>
      </c>
      <c r="J678" s="9">
        <v>30409.93</v>
      </c>
      <c r="K678" s="9">
        <v>33548.17</v>
      </c>
      <c r="L678" s="9">
        <v>83450.41</v>
      </c>
      <c r="M678" s="9">
        <v>73779.570000000007</v>
      </c>
      <c r="N678" s="9">
        <v>76635.28</v>
      </c>
      <c r="O678" s="10">
        <f>SUM(C678:N678)</f>
        <v>729291.73</v>
      </c>
    </row>
    <row r="679" spans="1:15" x14ac:dyDescent="0.25">
      <c r="A679" s="6"/>
      <c r="B679" s="11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7"/>
    </row>
    <row r="680" spans="1:15" ht="31.5" x14ac:dyDescent="0.25">
      <c r="A680" s="6" t="s">
        <v>12</v>
      </c>
      <c r="B680" s="11" t="s">
        <v>107</v>
      </c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6"/>
      <c r="B681" s="1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ht="31.5" x14ac:dyDescent="0.25">
      <c r="A682" s="6" t="s">
        <v>13</v>
      </c>
      <c r="B682" s="11" t="s">
        <v>98</v>
      </c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6"/>
      <c r="B683" s="1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ht="31.5" x14ac:dyDescent="0.25">
      <c r="A684" s="6" t="s">
        <v>14</v>
      </c>
      <c r="B684" s="11" t="s">
        <v>99</v>
      </c>
      <c r="C684" s="9">
        <v>16865</v>
      </c>
      <c r="D684" s="9">
        <v>20496</v>
      </c>
      <c r="E684" s="9">
        <v>1298</v>
      </c>
      <c r="F684" s="9">
        <v>13831</v>
      </c>
      <c r="G684" s="9">
        <v>11748</v>
      </c>
      <c r="H684" s="9">
        <v>11600</v>
      </c>
      <c r="I684" s="9">
        <v>14343</v>
      </c>
      <c r="J684" s="9">
        <v>6948</v>
      </c>
      <c r="K684" s="9">
        <v>11828</v>
      </c>
      <c r="L684" s="9">
        <v>10770</v>
      </c>
      <c r="M684" s="9">
        <v>10937</v>
      </c>
      <c r="N684" s="9">
        <v>15020</v>
      </c>
      <c r="O684" s="9">
        <f>SUM(C684:N684)</f>
        <v>145684</v>
      </c>
    </row>
    <row r="685" spans="1:15" x14ac:dyDescent="0.25">
      <c r="A685" s="6"/>
      <c r="B685" s="11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8"/>
    </row>
    <row r="686" spans="1:15" ht="31.5" x14ac:dyDescent="0.25">
      <c r="A686" s="6" t="s">
        <v>15</v>
      </c>
      <c r="B686" s="11" t="s">
        <v>100</v>
      </c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6"/>
      <c r="B687" s="1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6" t="s">
        <v>16</v>
      </c>
      <c r="B688" s="8" t="s">
        <v>17</v>
      </c>
      <c r="C688" s="9">
        <v>21406.949999999997</v>
      </c>
      <c r="D688" s="9">
        <v>10819.37999999999</v>
      </c>
      <c r="E688" s="9">
        <v>35835.470000000016</v>
      </c>
      <c r="F688" s="9">
        <v>6557.2100000000064</v>
      </c>
      <c r="G688" s="9">
        <v>8151.5800000000163</v>
      </c>
      <c r="H688" s="9">
        <v>18660.939999999995</v>
      </c>
      <c r="I688" s="9">
        <v>14907.500000000007</v>
      </c>
      <c r="J688" s="9">
        <v>26923.67</v>
      </c>
      <c r="K688" s="9">
        <v>15889.830000000002</v>
      </c>
      <c r="L688" s="9">
        <v>6141.5899999999965</v>
      </c>
      <c r="M688" s="9">
        <v>13947.429999999993</v>
      </c>
      <c r="N688" s="9">
        <v>11406.720000000001</v>
      </c>
      <c r="O688" s="10">
        <f>SUM(C688:N688)</f>
        <v>190648.27000000002</v>
      </c>
    </row>
    <row r="689" spans="1:15" x14ac:dyDescent="0.25">
      <c r="A689" s="6" t="s">
        <v>18</v>
      </c>
      <c r="B689" s="8" t="s">
        <v>19</v>
      </c>
      <c r="C689" s="13">
        <v>18.292598517242435</v>
      </c>
      <c r="D689" s="13">
        <v>10.296404997373401</v>
      </c>
      <c r="E689" s="13">
        <v>31.489978875145443</v>
      </c>
      <c r="F689" s="13">
        <v>6.8877677498508483</v>
      </c>
      <c r="G689" s="13">
        <v>10.136814249971419</v>
      </c>
      <c r="H689" s="13">
        <v>27.025100506296845</v>
      </c>
      <c r="I689" s="13">
        <v>25.963293484924495</v>
      </c>
      <c r="J689" s="13">
        <v>41.88394501692553</v>
      </c>
      <c r="K689" s="13">
        <v>25.935804524532372</v>
      </c>
      <c r="L689" s="13">
        <v>6.1194376357585503</v>
      </c>
      <c r="M689" s="13">
        <v>14.136290845698525</v>
      </c>
      <c r="N689" s="13">
        <v>11.067823252023054</v>
      </c>
      <c r="O689" s="14">
        <f>O688/O674</f>
        <v>0.17890763533854345</v>
      </c>
    </row>
    <row r="690" spans="1:15" x14ac:dyDescent="0.25">
      <c r="A690" s="2" t="s">
        <v>58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x14ac:dyDescent="0.25">
      <c r="A691" s="6" t="s">
        <v>94</v>
      </c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6" t="s">
        <v>8</v>
      </c>
      <c r="B692" s="8" t="s">
        <v>92</v>
      </c>
      <c r="C692" s="9">
        <v>26432.400000000001</v>
      </c>
      <c r="D692" s="9">
        <v>12379.2</v>
      </c>
      <c r="E692" s="9">
        <v>35859.599999999999</v>
      </c>
      <c r="F692" s="9">
        <v>21057</v>
      </c>
      <c r="G692" s="9">
        <v>16694.400000000001</v>
      </c>
      <c r="H692" s="9">
        <v>14560.2</v>
      </c>
      <c r="I692" s="9">
        <v>11044.8</v>
      </c>
      <c r="J692" s="9">
        <v>13431.6</v>
      </c>
      <c r="K692" s="9">
        <v>14954.4</v>
      </c>
      <c r="L692" s="9">
        <v>18669.599999999999</v>
      </c>
      <c r="M692" s="9">
        <v>21609</v>
      </c>
      <c r="N692" s="9">
        <v>23191.8</v>
      </c>
      <c r="O692" s="10">
        <f>SUM(C692:N692)</f>
        <v>229884</v>
      </c>
    </row>
    <row r="693" spans="1:15" x14ac:dyDescent="0.25">
      <c r="A693" s="6" t="s">
        <v>9</v>
      </c>
      <c r="B693" s="8" t="s">
        <v>93</v>
      </c>
      <c r="C693" s="10">
        <f>SUM(C694:C705)</f>
        <v>16453.439999999999</v>
      </c>
      <c r="D693" s="10">
        <f t="shared" ref="D693" si="444">SUM(D694:D705)</f>
        <v>19055.400000000001</v>
      </c>
      <c r="E693" s="10">
        <f t="shared" ref="E693" si="445">SUM(E694:E705)</f>
        <v>12174.34</v>
      </c>
      <c r="F693" s="10">
        <f t="shared" ref="F693" si="446">SUM(F694:F705)</f>
        <v>14739</v>
      </c>
      <c r="G693" s="10">
        <f t="shared" ref="G693" si="447">SUM(G694:G705)</f>
        <v>13585</v>
      </c>
      <c r="H693" s="10">
        <f t="shared" ref="H693" si="448">SUM(H694:H705)</f>
        <v>6708</v>
      </c>
      <c r="I693" s="10">
        <f t="shared" ref="I693" si="449">SUM(I694:I705)</f>
        <v>13251.24</v>
      </c>
      <c r="J693" s="10">
        <f t="shared" ref="J693" si="450">SUM(J694:J705)</f>
        <v>12025.84</v>
      </c>
      <c r="K693" s="10">
        <f t="shared" ref="K693" si="451">SUM(K694:K705)</f>
        <v>9675.14</v>
      </c>
      <c r="L693" s="10">
        <f t="shared" ref="L693" si="452">SUM(L694:L705)</f>
        <v>13408.45</v>
      </c>
      <c r="M693" s="10">
        <f t="shared" ref="M693" si="453">SUM(M694:M705)</f>
        <v>11012.78</v>
      </c>
      <c r="N693" s="10">
        <f t="shared" ref="N693" si="454">SUM(N694:N705)</f>
        <v>14412.78</v>
      </c>
      <c r="O693" s="10">
        <f t="shared" ref="O693" si="455">SUM(O694:O705)</f>
        <v>156501.41</v>
      </c>
    </row>
    <row r="694" spans="1:15" ht="31.5" x14ac:dyDescent="0.25">
      <c r="A694" s="6" t="s">
        <v>10</v>
      </c>
      <c r="B694" s="11" t="s">
        <v>105</v>
      </c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10"/>
    </row>
    <row r="695" spans="1:15" x14ac:dyDescent="0.25">
      <c r="A695" s="6"/>
      <c r="B695" s="1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ht="31.5" x14ac:dyDescent="0.25">
      <c r="A696" s="6" t="s">
        <v>11</v>
      </c>
      <c r="B696" s="11" t="s">
        <v>106</v>
      </c>
      <c r="C696" s="9">
        <v>3020.44</v>
      </c>
      <c r="D696" s="9">
        <v>2123.4</v>
      </c>
      <c r="E696" s="9">
        <v>418.34000000000003</v>
      </c>
      <c r="F696" s="9">
        <v>2044</v>
      </c>
      <c r="G696" s="9">
        <v>1608</v>
      </c>
      <c r="H696" s="9">
        <v>1022</v>
      </c>
      <c r="I696" s="9">
        <v>1546.24</v>
      </c>
      <c r="J696" s="9">
        <v>1445.84</v>
      </c>
      <c r="K696" s="9">
        <v>1401.14</v>
      </c>
      <c r="L696" s="9">
        <v>1607.45</v>
      </c>
      <c r="M696" s="9">
        <v>1445.78</v>
      </c>
      <c r="N696" s="9">
        <v>1849.78</v>
      </c>
      <c r="O696" s="10">
        <f>SUM(C696:N696)</f>
        <v>19532.41</v>
      </c>
    </row>
    <row r="697" spans="1:15" x14ac:dyDescent="0.25">
      <c r="A697" s="6"/>
      <c r="B697" s="11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7"/>
    </row>
    <row r="698" spans="1:15" ht="31.5" x14ac:dyDescent="0.25">
      <c r="A698" s="6" t="s">
        <v>12</v>
      </c>
      <c r="B698" s="11" t="s">
        <v>107</v>
      </c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6"/>
      <c r="B699" s="1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ht="31.5" x14ac:dyDescent="0.25">
      <c r="A700" s="6" t="s">
        <v>13</v>
      </c>
      <c r="B700" s="11" t="s">
        <v>98</v>
      </c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6"/>
      <c r="B701" s="1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ht="31.5" x14ac:dyDescent="0.25">
      <c r="A702" s="6" t="s">
        <v>14</v>
      </c>
      <c r="B702" s="11" t="s">
        <v>99</v>
      </c>
      <c r="C702" s="9">
        <v>13433</v>
      </c>
      <c r="D702" s="9">
        <v>16932</v>
      </c>
      <c r="E702" s="9">
        <v>11756</v>
      </c>
      <c r="F702" s="9">
        <v>12695</v>
      </c>
      <c r="G702" s="9">
        <v>11977</v>
      </c>
      <c r="H702" s="9">
        <v>5686</v>
      </c>
      <c r="I702" s="9">
        <v>11705</v>
      </c>
      <c r="J702" s="9">
        <v>10580</v>
      </c>
      <c r="K702" s="9">
        <v>8274</v>
      </c>
      <c r="L702" s="9">
        <v>11801</v>
      </c>
      <c r="M702" s="9">
        <v>9567</v>
      </c>
      <c r="N702" s="9">
        <v>12563</v>
      </c>
      <c r="O702" s="9">
        <f>SUM(C702:N702)</f>
        <v>136969</v>
      </c>
    </row>
    <row r="703" spans="1:15" x14ac:dyDescent="0.25">
      <c r="A703" s="6"/>
      <c r="B703" s="11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8"/>
    </row>
    <row r="704" spans="1:15" ht="31.5" x14ac:dyDescent="0.25">
      <c r="A704" s="6" t="s">
        <v>15</v>
      </c>
      <c r="B704" s="11" t="s">
        <v>100</v>
      </c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6"/>
      <c r="B705" s="1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6" t="s">
        <v>16</v>
      </c>
      <c r="B706" s="8" t="s">
        <v>17</v>
      </c>
      <c r="C706" s="9">
        <v>9978.9600000000028</v>
      </c>
      <c r="D706" s="9">
        <v>-6676.2000000000007</v>
      </c>
      <c r="E706" s="9">
        <v>23685.26</v>
      </c>
      <c r="F706" s="9">
        <v>6318</v>
      </c>
      <c r="G706" s="9">
        <v>3109.4000000000015</v>
      </c>
      <c r="H706" s="9">
        <v>7852.2000000000007</v>
      </c>
      <c r="I706" s="9">
        <v>-2206.4400000000005</v>
      </c>
      <c r="J706" s="9">
        <v>1405.7600000000002</v>
      </c>
      <c r="K706" s="9">
        <v>5279.26</v>
      </c>
      <c r="L706" s="9">
        <v>5261.1499999999978</v>
      </c>
      <c r="M706" s="9">
        <v>10596.22</v>
      </c>
      <c r="N706" s="9">
        <v>8779.0199999999986</v>
      </c>
      <c r="O706" s="10">
        <f>SUM(C706:N706)</f>
        <v>73382.590000000011</v>
      </c>
    </row>
    <row r="707" spans="1:15" x14ac:dyDescent="0.25">
      <c r="A707" s="6" t="s">
        <v>18</v>
      </c>
      <c r="B707" s="8" t="s">
        <v>19</v>
      </c>
      <c r="C707" s="13">
        <v>37.752757978844151</v>
      </c>
      <c r="D707" s="13">
        <v>-53.930787126793334</v>
      </c>
      <c r="E707" s="13">
        <v>66.049983825809548</v>
      </c>
      <c r="F707" s="13">
        <v>30.004274113121529</v>
      </c>
      <c r="G707" s="13">
        <v>18.625407322215839</v>
      </c>
      <c r="H707" s="13">
        <v>53.929204269172132</v>
      </c>
      <c r="I707" s="13">
        <v>-19.977183833116044</v>
      </c>
      <c r="J707" s="13">
        <v>10.466065100211443</v>
      </c>
      <c r="K707" s="13">
        <v>35.302385919863049</v>
      </c>
      <c r="L707" s="13">
        <v>28.180303809401369</v>
      </c>
      <c r="M707" s="13">
        <v>49.036142348095701</v>
      </c>
      <c r="N707" s="13">
        <v>37.853982873256925</v>
      </c>
      <c r="O707" s="14">
        <f>O706/O692</f>
        <v>0.31921573489238053</v>
      </c>
    </row>
    <row r="708" spans="1:15" x14ac:dyDescent="0.25">
      <c r="A708" s="2" t="s">
        <v>59</v>
      </c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x14ac:dyDescent="0.25">
      <c r="A709" s="6" t="s">
        <v>94</v>
      </c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6" t="s">
        <v>8</v>
      </c>
      <c r="B710" s="8" t="s">
        <v>92</v>
      </c>
      <c r="C710" s="9">
        <v>40281.599999999999</v>
      </c>
      <c r="D710" s="9">
        <v>35268</v>
      </c>
      <c r="E710" s="9">
        <v>40462.800000000003</v>
      </c>
      <c r="F710" s="9">
        <v>30844.799999999999</v>
      </c>
      <c r="G710" s="9">
        <v>23940</v>
      </c>
      <c r="H710" s="9">
        <v>20648.400000000001</v>
      </c>
      <c r="I710" s="9">
        <v>15438</v>
      </c>
      <c r="J710" s="9">
        <v>18016.8</v>
      </c>
      <c r="K710" s="9">
        <v>21013.200000000001</v>
      </c>
      <c r="L710" s="9">
        <v>33390</v>
      </c>
      <c r="M710" s="9">
        <v>41642.400000000001</v>
      </c>
      <c r="N710" s="9">
        <v>45915.6</v>
      </c>
      <c r="O710" s="10">
        <f>SUM(C710:N710)</f>
        <v>366861.6</v>
      </c>
    </row>
    <row r="711" spans="1:15" x14ac:dyDescent="0.25">
      <c r="A711" s="6" t="s">
        <v>9</v>
      </c>
      <c r="B711" s="8" t="s">
        <v>93</v>
      </c>
      <c r="C711" s="7">
        <f>SUM(C712:C723)</f>
        <v>22005</v>
      </c>
      <c r="D711" s="7">
        <f t="shared" ref="D711" si="456">SUM(D712:D723)</f>
        <v>17425</v>
      </c>
      <c r="E711" s="7">
        <f t="shared" ref="E711" si="457">SUM(E712:E723)</f>
        <v>35480</v>
      </c>
      <c r="F711" s="7">
        <f t="shared" ref="F711" si="458">SUM(F712:F723)</f>
        <v>24576</v>
      </c>
      <c r="G711" s="7">
        <f t="shared" ref="G711" si="459">SUM(G712:G723)</f>
        <v>19897</v>
      </c>
      <c r="H711" s="7">
        <f t="shared" ref="H711" si="460">SUM(H712:H723)</f>
        <v>16279</v>
      </c>
      <c r="I711" s="7">
        <f t="shared" ref="I711" si="461">SUM(I712:I723)</f>
        <v>14080</v>
      </c>
      <c r="J711" s="7">
        <f t="shared" ref="J711" si="462">SUM(J712:J723)</f>
        <v>15423</v>
      </c>
      <c r="K711" s="7">
        <f t="shared" ref="K711" si="463">SUM(K712:K723)</f>
        <v>9266</v>
      </c>
      <c r="L711" s="7">
        <f t="shared" ref="L711" si="464">SUM(L712:L723)</f>
        <v>19236</v>
      </c>
      <c r="M711" s="7">
        <f t="shared" ref="M711" si="465">SUM(M712:M723)</f>
        <v>16695</v>
      </c>
      <c r="N711" s="7">
        <f t="shared" ref="N711" si="466">SUM(N712:N723)</f>
        <v>17150</v>
      </c>
      <c r="O711" s="7">
        <f t="shared" ref="O711" si="467">SUM(O712:O723)</f>
        <v>227512</v>
      </c>
    </row>
    <row r="712" spans="1:15" ht="31.5" x14ac:dyDescent="0.25">
      <c r="A712" s="6" t="s">
        <v>10</v>
      </c>
      <c r="B712" s="11" t="s">
        <v>105</v>
      </c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10"/>
    </row>
    <row r="713" spans="1:15" x14ac:dyDescent="0.25">
      <c r="A713" s="6"/>
      <c r="B713" s="1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ht="31.5" x14ac:dyDescent="0.25">
      <c r="A714" s="6" t="s">
        <v>11</v>
      </c>
      <c r="B714" s="11" t="s">
        <v>106</v>
      </c>
      <c r="C714" s="9">
        <v>1078</v>
      </c>
      <c r="D714" s="9">
        <v>727</v>
      </c>
      <c r="E714" s="9">
        <v>643</v>
      </c>
      <c r="F714" s="9">
        <v>452</v>
      </c>
      <c r="G714" s="9">
        <v>328</v>
      </c>
      <c r="H714" s="9">
        <v>154</v>
      </c>
      <c r="I714" s="9">
        <v>0</v>
      </c>
      <c r="J714" s="9">
        <v>0</v>
      </c>
      <c r="K714" s="9">
        <v>681</v>
      </c>
      <c r="L714" s="9">
        <v>1200</v>
      </c>
      <c r="M714" s="9">
        <v>1241</v>
      </c>
      <c r="N714" s="9">
        <v>3770</v>
      </c>
      <c r="O714" s="10">
        <f>SUM(C714:N714)</f>
        <v>10274</v>
      </c>
    </row>
    <row r="715" spans="1:15" x14ac:dyDescent="0.25">
      <c r="A715" s="6"/>
      <c r="B715" s="11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7"/>
    </row>
    <row r="716" spans="1:15" ht="31.5" x14ac:dyDescent="0.25">
      <c r="A716" s="6" t="s">
        <v>12</v>
      </c>
      <c r="B716" s="11" t="s">
        <v>107</v>
      </c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6"/>
      <c r="B717" s="1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ht="31.5" x14ac:dyDescent="0.25">
      <c r="A718" s="6" t="s">
        <v>13</v>
      </c>
      <c r="B718" s="11" t="s">
        <v>98</v>
      </c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6"/>
      <c r="B719" s="1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ht="31.5" x14ac:dyDescent="0.25">
      <c r="A720" s="6" t="s">
        <v>14</v>
      </c>
      <c r="B720" s="11" t="s">
        <v>99</v>
      </c>
      <c r="C720" s="9">
        <v>20927</v>
      </c>
      <c r="D720" s="9">
        <v>16698</v>
      </c>
      <c r="E720" s="9">
        <v>34837</v>
      </c>
      <c r="F720" s="9">
        <v>24124</v>
      </c>
      <c r="G720" s="9">
        <v>19569</v>
      </c>
      <c r="H720" s="9">
        <v>16125</v>
      </c>
      <c r="I720" s="9">
        <v>14080</v>
      </c>
      <c r="J720" s="9">
        <v>15423</v>
      </c>
      <c r="K720" s="9">
        <v>8585</v>
      </c>
      <c r="L720" s="9">
        <v>18036</v>
      </c>
      <c r="M720" s="9">
        <v>15454</v>
      </c>
      <c r="N720" s="9">
        <v>13380</v>
      </c>
      <c r="O720" s="9">
        <f>SUM(C720:N720)</f>
        <v>217238</v>
      </c>
    </row>
    <row r="721" spans="1:15" x14ac:dyDescent="0.25">
      <c r="A721" s="6"/>
      <c r="B721" s="11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8"/>
    </row>
    <row r="722" spans="1:15" ht="31.5" x14ac:dyDescent="0.25">
      <c r="A722" s="6" t="s">
        <v>15</v>
      </c>
      <c r="B722" s="11" t="s">
        <v>100</v>
      </c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6"/>
      <c r="B723" s="1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6" t="s">
        <v>16</v>
      </c>
      <c r="B724" s="8" t="s">
        <v>17</v>
      </c>
      <c r="C724" s="9">
        <v>18276.599999999999</v>
      </c>
      <c r="D724" s="9">
        <v>17843</v>
      </c>
      <c r="E724" s="9">
        <v>4982.8000000000029</v>
      </c>
      <c r="F724" s="9">
        <v>6268.7999999999993</v>
      </c>
      <c r="G724" s="9">
        <v>4043</v>
      </c>
      <c r="H724" s="9">
        <v>4369.4000000000015</v>
      </c>
      <c r="I724" s="9">
        <v>1358</v>
      </c>
      <c r="J724" s="9">
        <v>2593.7999999999993</v>
      </c>
      <c r="K724" s="9">
        <v>11747.2</v>
      </c>
      <c r="L724" s="9">
        <v>14154</v>
      </c>
      <c r="M724" s="9">
        <v>24947.4</v>
      </c>
      <c r="N724" s="9">
        <v>28765.599999999999</v>
      </c>
      <c r="O724" s="10">
        <f>SUM(C724:N724)</f>
        <v>139349.6</v>
      </c>
    </row>
    <row r="725" spans="1:15" x14ac:dyDescent="0.25">
      <c r="A725" s="6" t="s">
        <v>18</v>
      </c>
      <c r="B725" s="8" t="s">
        <v>19</v>
      </c>
      <c r="C725" s="13">
        <v>45.372080552907526</v>
      </c>
      <c r="D725" s="13">
        <v>50.592605194510604</v>
      </c>
      <c r="E725" s="13">
        <v>12.314520992121164</v>
      </c>
      <c r="F725" s="13">
        <v>20.323685029567379</v>
      </c>
      <c r="G725" s="13">
        <v>16.888053467000834</v>
      </c>
      <c r="H725" s="13">
        <v>21.160961624145216</v>
      </c>
      <c r="I725" s="13">
        <v>8.7964762274906079</v>
      </c>
      <c r="J725" s="13">
        <v>14.396563207672836</v>
      </c>
      <c r="K725" s="13">
        <v>55.903908019720937</v>
      </c>
      <c r="L725" s="13">
        <v>42.389937106918239</v>
      </c>
      <c r="M725" s="13">
        <v>59.908650798224883</v>
      </c>
      <c r="N725" s="13">
        <v>62.648860082412078</v>
      </c>
      <c r="O725" s="14">
        <f>O724/O710</f>
        <v>0.37984242559046794</v>
      </c>
    </row>
    <row r="726" spans="1:15" x14ac:dyDescent="0.25">
      <c r="A726" s="2" t="s">
        <v>60</v>
      </c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x14ac:dyDescent="0.25">
      <c r="A727" s="6" t="s">
        <v>94</v>
      </c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6" t="s">
        <v>8</v>
      </c>
      <c r="B728" s="8" t="s">
        <v>92</v>
      </c>
      <c r="C728" s="9">
        <v>22590</v>
      </c>
      <c r="D728" s="9">
        <v>17010</v>
      </c>
      <c r="E728" s="9">
        <v>20790</v>
      </c>
      <c r="F728" s="9">
        <v>14550</v>
      </c>
      <c r="G728" s="9">
        <v>12810</v>
      </c>
      <c r="H728" s="9">
        <v>12270</v>
      </c>
      <c r="I728" s="9">
        <v>8940</v>
      </c>
      <c r="J728" s="9">
        <v>9390</v>
      </c>
      <c r="K728" s="9">
        <v>10500</v>
      </c>
      <c r="L728" s="9">
        <v>14130</v>
      </c>
      <c r="M728" s="9">
        <v>16140</v>
      </c>
      <c r="N728" s="9">
        <v>19620</v>
      </c>
      <c r="O728" s="10">
        <f>SUM(C728:N728)</f>
        <v>178740</v>
      </c>
    </row>
    <row r="729" spans="1:15" x14ac:dyDescent="0.25">
      <c r="A729" s="6" t="s">
        <v>9</v>
      </c>
      <c r="B729" s="8" t="s">
        <v>93</v>
      </c>
      <c r="C729" s="10">
        <f>SUM(C730:C741)</f>
        <v>15643.76</v>
      </c>
      <c r="D729" s="10">
        <f t="shared" ref="D729" si="468">SUM(D730:D741)</f>
        <v>10622.45</v>
      </c>
      <c r="E729" s="10">
        <f t="shared" ref="E729" si="469">SUM(E730:E741)</f>
        <v>16128.79</v>
      </c>
      <c r="F729" s="10">
        <f t="shared" ref="F729" si="470">SUM(F730:F741)</f>
        <v>12325.460000000001</v>
      </c>
      <c r="G729" s="10">
        <f t="shared" ref="G729" si="471">SUM(G730:G741)</f>
        <v>12018.439999999999</v>
      </c>
      <c r="H729" s="10">
        <f t="shared" ref="H729" si="472">SUM(H730:H741)</f>
        <v>10448.14</v>
      </c>
      <c r="I729" s="10">
        <f t="shared" ref="I729" si="473">SUM(I730:I741)</f>
        <v>10245.09</v>
      </c>
      <c r="J729" s="10">
        <f t="shared" ref="J729" si="474">SUM(J730:J741)</f>
        <v>9742.9</v>
      </c>
      <c r="K729" s="10">
        <f t="shared" ref="K729" si="475">SUM(K730:K741)</f>
        <v>10069.24</v>
      </c>
      <c r="L729" s="10">
        <f t="shared" ref="L729" si="476">SUM(L730:L741)</f>
        <v>11036.689999999999</v>
      </c>
      <c r="M729" s="10">
        <f t="shared" ref="M729" si="477">SUM(M730:M741)</f>
        <v>9016.19</v>
      </c>
      <c r="N729" s="10">
        <f t="shared" ref="N729" si="478">SUM(N730:N741)</f>
        <v>12973.28</v>
      </c>
      <c r="O729" s="10">
        <f t="shared" ref="O729" si="479">SUM(O730:O741)</f>
        <v>140270.43</v>
      </c>
    </row>
    <row r="730" spans="1:15" ht="31.5" x14ac:dyDescent="0.25">
      <c r="A730" s="6" t="s">
        <v>10</v>
      </c>
      <c r="B730" s="11" t="s">
        <v>105</v>
      </c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10"/>
    </row>
    <row r="731" spans="1:15" x14ac:dyDescent="0.25">
      <c r="A731" s="6"/>
      <c r="B731" s="1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ht="31.5" x14ac:dyDescent="0.25">
      <c r="A732" s="6" t="s">
        <v>11</v>
      </c>
      <c r="B732" s="11" t="s">
        <v>106</v>
      </c>
      <c r="C732" s="9">
        <v>12243.76</v>
      </c>
      <c r="D732" s="9">
        <v>8050.4500000000007</v>
      </c>
      <c r="E732" s="9">
        <v>11078.79</v>
      </c>
      <c r="F732" s="9">
        <v>8041.4600000000009</v>
      </c>
      <c r="G732" s="9">
        <v>7008.44</v>
      </c>
      <c r="H732" s="9">
        <v>5461.1399999999994</v>
      </c>
      <c r="I732" s="9">
        <v>6106.09</v>
      </c>
      <c r="J732" s="9">
        <v>5056.8999999999996</v>
      </c>
      <c r="K732" s="9">
        <v>5626.24</v>
      </c>
      <c r="L732" s="9">
        <v>7409.69</v>
      </c>
      <c r="M732" s="9">
        <v>9016.19</v>
      </c>
      <c r="N732" s="9">
        <v>9559.2800000000007</v>
      </c>
      <c r="O732" s="10">
        <f>SUM(C732:N732)</f>
        <v>94658.430000000008</v>
      </c>
    </row>
    <row r="733" spans="1:15" x14ac:dyDescent="0.25">
      <c r="A733" s="6"/>
      <c r="B733" s="11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7"/>
    </row>
    <row r="734" spans="1:15" ht="31.5" x14ac:dyDescent="0.25">
      <c r="A734" s="6" t="s">
        <v>12</v>
      </c>
      <c r="B734" s="11" t="s">
        <v>107</v>
      </c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6"/>
      <c r="B735" s="1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ht="31.5" x14ac:dyDescent="0.25">
      <c r="A736" s="6" t="s">
        <v>13</v>
      </c>
      <c r="B736" s="11" t="s">
        <v>98</v>
      </c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6"/>
      <c r="B737" s="1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ht="31.5" x14ac:dyDescent="0.25">
      <c r="A738" s="6" t="s">
        <v>14</v>
      </c>
      <c r="B738" s="11" t="s">
        <v>99</v>
      </c>
      <c r="C738" s="9">
        <v>3400</v>
      </c>
      <c r="D738" s="9">
        <v>2572</v>
      </c>
      <c r="E738" s="9">
        <v>5050</v>
      </c>
      <c r="F738" s="9">
        <v>4284</v>
      </c>
      <c r="G738" s="9">
        <v>5010</v>
      </c>
      <c r="H738" s="9">
        <v>4987</v>
      </c>
      <c r="I738" s="9">
        <v>4139</v>
      </c>
      <c r="J738" s="9">
        <v>4686</v>
      </c>
      <c r="K738" s="9">
        <v>4443</v>
      </c>
      <c r="L738" s="9">
        <v>3627</v>
      </c>
      <c r="M738" s="9">
        <v>0</v>
      </c>
      <c r="N738" s="9">
        <v>3414</v>
      </c>
      <c r="O738" s="9">
        <f>SUM(C738:N738)</f>
        <v>45612</v>
      </c>
    </row>
    <row r="739" spans="1:15" x14ac:dyDescent="0.25">
      <c r="A739" s="6"/>
      <c r="B739" s="11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8"/>
    </row>
    <row r="740" spans="1:15" ht="31.5" x14ac:dyDescent="0.25">
      <c r="A740" s="6" t="s">
        <v>15</v>
      </c>
      <c r="B740" s="11" t="s">
        <v>100</v>
      </c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6"/>
      <c r="B741" s="1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6" t="s">
        <v>16</v>
      </c>
      <c r="B742" s="8" t="s">
        <v>17</v>
      </c>
      <c r="C742" s="9">
        <v>6946.24</v>
      </c>
      <c r="D742" s="9">
        <v>6387.5499999999993</v>
      </c>
      <c r="E742" s="9">
        <v>4661.2099999999991</v>
      </c>
      <c r="F742" s="9">
        <v>2224.5399999999991</v>
      </c>
      <c r="G742" s="9">
        <v>791.56000000000131</v>
      </c>
      <c r="H742" s="9">
        <v>1821.8600000000006</v>
      </c>
      <c r="I742" s="9">
        <v>-1305.0900000000001</v>
      </c>
      <c r="J742" s="9">
        <v>-352.89999999999964</v>
      </c>
      <c r="K742" s="9">
        <v>430.76000000000022</v>
      </c>
      <c r="L742" s="9">
        <v>3093.3100000000013</v>
      </c>
      <c r="M742" s="9">
        <v>7123.8099999999995</v>
      </c>
      <c r="N742" s="9">
        <v>6646.7199999999993</v>
      </c>
      <c r="O742" s="10">
        <f>SUM(C742:N742)</f>
        <v>38469.570000000007</v>
      </c>
    </row>
    <row r="743" spans="1:15" x14ac:dyDescent="0.25">
      <c r="A743" s="6" t="s">
        <v>18</v>
      </c>
      <c r="B743" s="8" t="s">
        <v>19</v>
      </c>
      <c r="C743" s="13">
        <v>30.749181053563525</v>
      </c>
      <c r="D743" s="13">
        <v>37.551734273956491</v>
      </c>
      <c r="E743" s="13">
        <v>22.420442520442514</v>
      </c>
      <c r="F743" s="13">
        <v>15.288934707903774</v>
      </c>
      <c r="G743" s="13">
        <v>6.1792349726776061</v>
      </c>
      <c r="H743" s="13">
        <v>14.848084759576206</v>
      </c>
      <c r="I743" s="13">
        <v>-14.598322147651009</v>
      </c>
      <c r="J743" s="13">
        <v>-3.7582534611288567</v>
      </c>
      <c r="K743" s="13">
        <v>4.1024761904761924</v>
      </c>
      <c r="L743" s="13">
        <v>21.891790516631289</v>
      </c>
      <c r="M743" s="13">
        <v>44.137608426270134</v>
      </c>
      <c r="N743" s="13">
        <v>33.877268093781851</v>
      </c>
      <c r="O743" s="14">
        <f>O742/O728</f>
        <v>0.21522641826116151</v>
      </c>
    </row>
    <row r="744" spans="1:15" x14ac:dyDescent="0.25">
      <c r="A744" s="2" t="s">
        <v>61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x14ac:dyDescent="0.25">
      <c r="A745" s="6" t="s">
        <v>94</v>
      </c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25">
      <c r="A746" s="6" t="s">
        <v>8</v>
      </c>
      <c r="B746" s="8" t="s">
        <v>92</v>
      </c>
      <c r="C746" s="9">
        <v>9160</v>
      </c>
      <c r="D746" s="9">
        <v>8480</v>
      </c>
      <c r="E746" s="9">
        <v>8980</v>
      </c>
      <c r="F746" s="9">
        <v>7480</v>
      </c>
      <c r="G746" s="9">
        <v>6420</v>
      </c>
      <c r="H746" s="9">
        <v>6280</v>
      </c>
      <c r="I746" s="9">
        <v>4160</v>
      </c>
      <c r="J746" s="9">
        <v>4460</v>
      </c>
      <c r="K746" s="9">
        <v>6780</v>
      </c>
      <c r="L746" s="9">
        <v>7900</v>
      </c>
      <c r="M746" s="9">
        <v>7520</v>
      </c>
      <c r="N746" s="9">
        <v>7660</v>
      </c>
      <c r="O746" s="10">
        <f>SUM(C746:N746)</f>
        <v>85280</v>
      </c>
    </row>
    <row r="747" spans="1:15" x14ac:dyDescent="0.25">
      <c r="A747" s="6" t="s">
        <v>9</v>
      </c>
      <c r="B747" s="8" t="s">
        <v>93</v>
      </c>
      <c r="C747" s="10">
        <f>SUM(C748:C759)</f>
        <v>5631.02</v>
      </c>
      <c r="D747" s="10">
        <f t="shared" ref="D747" si="480">SUM(D748:D759)</f>
        <v>5123.01</v>
      </c>
      <c r="E747" s="10">
        <f t="shared" ref="E747" si="481">SUM(E748:E759)</f>
        <v>5899.04</v>
      </c>
      <c r="F747" s="10">
        <f t="shared" ref="F747" si="482">SUM(F748:F759)</f>
        <v>-1885</v>
      </c>
      <c r="G747" s="10">
        <f t="shared" ref="G747" si="483">SUM(G748:G759)</f>
        <v>3017.01</v>
      </c>
      <c r="H747" s="10">
        <f t="shared" ref="H747" si="484">SUM(H748:H759)</f>
        <v>3347.01</v>
      </c>
      <c r="I747" s="10">
        <f t="shared" ref="I747" si="485">SUM(I748:I759)</f>
        <v>2776.02</v>
      </c>
      <c r="J747" s="10">
        <f t="shared" ref="J747" si="486">SUM(J748:J759)</f>
        <v>5067.0200000000004</v>
      </c>
      <c r="K747" s="10">
        <f t="shared" ref="K747" si="487">SUM(K748:K759)</f>
        <v>5148.01</v>
      </c>
      <c r="L747" s="10">
        <f t="shared" ref="L747" si="488">SUM(L748:L759)</f>
        <v>4119.0200000000004</v>
      </c>
      <c r="M747" s="10">
        <f t="shared" ref="M747" si="489">SUM(M748:M759)</f>
        <v>24.02</v>
      </c>
      <c r="N747" s="10">
        <f t="shared" ref="N747" si="490">SUM(N748:N759)</f>
        <v>1669.01</v>
      </c>
      <c r="O747" s="10">
        <f t="shared" ref="O747" si="491">SUM(O748:O759)</f>
        <v>39935.19</v>
      </c>
    </row>
    <row r="748" spans="1:15" ht="31.5" x14ac:dyDescent="0.25">
      <c r="A748" s="6" t="s">
        <v>10</v>
      </c>
      <c r="B748" s="11" t="s">
        <v>105</v>
      </c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10"/>
    </row>
    <row r="749" spans="1:15" x14ac:dyDescent="0.25">
      <c r="A749" s="6"/>
      <c r="B749" s="1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spans="1:15" ht="31.5" x14ac:dyDescent="0.25">
      <c r="A750" s="6" t="s">
        <v>11</v>
      </c>
      <c r="B750" s="11" t="s">
        <v>106</v>
      </c>
      <c r="C750" s="9">
        <v>397.02</v>
      </c>
      <c r="D750" s="9">
        <v>320.01</v>
      </c>
      <c r="E750" s="9">
        <v>481.04</v>
      </c>
      <c r="F750" s="9">
        <v>383</v>
      </c>
      <c r="G750" s="9">
        <v>20.009999999999998</v>
      </c>
      <c r="H750" s="9">
        <v>22.009999999999998</v>
      </c>
      <c r="I750" s="9">
        <v>25.02</v>
      </c>
      <c r="J750" s="9">
        <v>27.02</v>
      </c>
      <c r="K750" s="9">
        <v>130.01</v>
      </c>
      <c r="L750" s="9">
        <v>24.02</v>
      </c>
      <c r="M750" s="9">
        <v>24.02</v>
      </c>
      <c r="N750" s="9">
        <v>21.009999999999998</v>
      </c>
      <c r="O750" s="10">
        <f>SUM(C750:N750)</f>
        <v>1874.1899999999998</v>
      </c>
    </row>
    <row r="751" spans="1:15" x14ac:dyDescent="0.25">
      <c r="A751" s="6"/>
      <c r="B751" s="11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7"/>
    </row>
    <row r="752" spans="1:15" ht="31.5" x14ac:dyDescent="0.25">
      <c r="A752" s="6" t="s">
        <v>12</v>
      </c>
      <c r="B752" s="11" t="s">
        <v>107</v>
      </c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spans="1:15" x14ac:dyDescent="0.25">
      <c r="A753" s="6"/>
      <c r="B753" s="1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spans="1:15" ht="31.5" x14ac:dyDescent="0.25">
      <c r="A754" s="6" t="s">
        <v>13</v>
      </c>
      <c r="B754" s="11" t="s">
        <v>98</v>
      </c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spans="1:15" x14ac:dyDescent="0.25">
      <c r="A755" s="6"/>
      <c r="B755" s="1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spans="1:15" ht="31.5" x14ac:dyDescent="0.25">
      <c r="A756" s="6" t="s">
        <v>14</v>
      </c>
      <c r="B756" s="11" t="s">
        <v>99</v>
      </c>
      <c r="C756" s="9">
        <v>5234</v>
      </c>
      <c r="D756" s="9">
        <v>4803</v>
      </c>
      <c r="E756" s="9">
        <v>5418</v>
      </c>
      <c r="F756" s="9">
        <v>-2268</v>
      </c>
      <c r="G756" s="9">
        <v>2997</v>
      </c>
      <c r="H756" s="9">
        <v>3325</v>
      </c>
      <c r="I756" s="9">
        <v>2751</v>
      </c>
      <c r="J756" s="9">
        <v>5040</v>
      </c>
      <c r="K756" s="9">
        <v>5018</v>
      </c>
      <c r="L756" s="9">
        <v>4095</v>
      </c>
      <c r="M756" s="9">
        <v>0</v>
      </c>
      <c r="N756" s="9">
        <v>1648</v>
      </c>
      <c r="O756" s="9">
        <f>SUM(C756:N756)</f>
        <v>38061</v>
      </c>
    </row>
    <row r="757" spans="1:15" x14ac:dyDescent="0.25">
      <c r="A757" s="6"/>
      <c r="B757" s="11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8"/>
    </row>
    <row r="758" spans="1:15" ht="31.5" x14ac:dyDescent="0.25">
      <c r="A758" s="6" t="s">
        <v>15</v>
      </c>
      <c r="B758" s="11" t="s">
        <v>100</v>
      </c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</row>
    <row r="759" spans="1:15" x14ac:dyDescent="0.25">
      <c r="A759" s="6"/>
      <c r="B759" s="1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</row>
    <row r="760" spans="1:15" x14ac:dyDescent="0.25">
      <c r="A760" s="6" t="s">
        <v>16</v>
      </c>
      <c r="B760" s="8" t="s">
        <v>17</v>
      </c>
      <c r="C760" s="9">
        <v>3528.9799999999996</v>
      </c>
      <c r="D760" s="9">
        <v>3356.99</v>
      </c>
      <c r="E760" s="9">
        <v>3080.96</v>
      </c>
      <c r="F760" s="9">
        <v>9365</v>
      </c>
      <c r="G760" s="9">
        <v>3402.99</v>
      </c>
      <c r="H760" s="9">
        <v>2932.99</v>
      </c>
      <c r="I760" s="9">
        <v>1383.98</v>
      </c>
      <c r="J760" s="9">
        <v>-607.02000000000044</v>
      </c>
      <c r="K760" s="9">
        <v>1631.9899999999998</v>
      </c>
      <c r="L760" s="9">
        <v>3780.9799999999996</v>
      </c>
      <c r="M760" s="9">
        <v>7495.98</v>
      </c>
      <c r="N760" s="9">
        <v>5990.99</v>
      </c>
      <c r="O760" s="10">
        <f>SUM(C760:N760)</f>
        <v>45344.80999999999</v>
      </c>
    </row>
    <row r="761" spans="1:15" x14ac:dyDescent="0.25">
      <c r="A761" s="6" t="s">
        <v>18</v>
      </c>
      <c r="B761" s="8" t="s">
        <v>19</v>
      </c>
      <c r="C761" s="13">
        <v>38.525982532751087</v>
      </c>
      <c r="D761" s="13">
        <v>39.587146226415094</v>
      </c>
      <c r="E761" s="13">
        <v>34.309131403118037</v>
      </c>
      <c r="F761" s="13">
        <v>125.20053475935829</v>
      </c>
      <c r="G761" s="13">
        <v>53.006074766355141</v>
      </c>
      <c r="H761" s="13">
        <v>46.703662420382166</v>
      </c>
      <c r="I761" s="13">
        <v>33.268749999999997</v>
      </c>
      <c r="J761" s="13">
        <v>-13.610313901345302</v>
      </c>
      <c r="K761" s="13">
        <v>24.07064896755162</v>
      </c>
      <c r="L761" s="13">
        <v>47.860506329113917</v>
      </c>
      <c r="M761" s="13">
        <v>99.680585106382978</v>
      </c>
      <c r="N761" s="13">
        <v>78.211357702349872</v>
      </c>
      <c r="O761" s="14">
        <f>O760/O746</f>
        <v>0.53171681519699798</v>
      </c>
    </row>
    <row r="762" spans="1:15" x14ac:dyDescent="0.25">
      <c r="A762" s="2" t="s">
        <v>62</v>
      </c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x14ac:dyDescent="0.25">
      <c r="A763" s="6" t="s">
        <v>94</v>
      </c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</row>
    <row r="764" spans="1:15" x14ac:dyDescent="0.25">
      <c r="A764" s="6" t="s">
        <v>8</v>
      </c>
      <c r="B764" s="8" t="s">
        <v>92</v>
      </c>
      <c r="C764" s="9">
        <v>18560</v>
      </c>
      <c r="D764" s="9">
        <v>18040</v>
      </c>
      <c r="E764" s="9">
        <v>17280</v>
      </c>
      <c r="F764" s="9">
        <v>17000</v>
      </c>
      <c r="G764" s="9">
        <v>11480</v>
      </c>
      <c r="H764" s="9">
        <v>10840</v>
      </c>
      <c r="I764" s="9">
        <v>6800</v>
      </c>
      <c r="J764" s="9">
        <v>7520</v>
      </c>
      <c r="K764" s="9">
        <v>10240</v>
      </c>
      <c r="L764" s="9">
        <v>12400</v>
      </c>
      <c r="M764" s="9">
        <v>15800</v>
      </c>
      <c r="N764" s="9">
        <v>12160</v>
      </c>
      <c r="O764" s="10">
        <f>SUM(C764:N764)</f>
        <v>158120</v>
      </c>
    </row>
    <row r="765" spans="1:15" x14ac:dyDescent="0.25">
      <c r="A765" s="6" t="s">
        <v>9</v>
      </c>
      <c r="B765" s="8" t="s">
        <v>93</v>
      </c>
      <c r="C765" s="10">
        <f>SUM(C766:C777)</f>
        <v>7144.6100000000006</v>
      </c>
      <c r="D765" s="10">
        <f t="shared" ref="D765" si="492">SUM(D766:D777)</f>
        <v>8410.9700000000012</v>
      </c>
      <c r="E765" s="10">
        <f t="shared" ref="E765" si="493">SUM(E766:E777)</f>
        <v>8444.02</v>
      </c>
      <c r="F765" s="10">
        <f t="shared" ref="F765" si="494">SUM(F766:F777)</f>
        <v>6727.41</v>
      </c>
      <c r="G765" s="10">
        <f t="shared" ref="G765" si="495">SUM(G766:G777)</f>
        <v>5715.95</v>
      </c>
      <c r="H765" s="10">
        <f t="shared" ref="H765" si="496">SUM(H766:H777)</f>
        <v>6231</v>
      </c>
      <c r="I765" s="10">
        <f t="shared" ref="I765" si="497">SUM(I766:I777)</f>
        <v>6136.59</v>
      </c>
      <c r="J765" s="10">
        <f t="shared" ref="J765" si="498">SUM(J766:J777)</f>
        <v>3330.58</v>
      </c>
      <c r="K765" s="10">
        <f t="shared" ref="K765" si="499">SUM(K766:K777)</f>
        <v>5237.21</v>
      </c>
      <c r="L765" s="10">
        <f t="shared" ref="L765" si="500">SUM(L766:L777)</f>
        <v>6246.36</v>
      </c>
      <c r="M765" s="10">
        <f t="shared" ref="M765" si="501">SUM(M766:M777)</f>
        <v>2914.4</v>
      </c>
      <c r="N765" s="10">
        <f t="shared" ref="N765" si="502">SUM(N766:N777)</f>
        <v>7670.41</v>
      </c>
      <c r="O765" s="10">
        <f t="shared" ref="O765" si="503">SUM(O766:O777)</f>
        <v>74209.510000000009</v>
      </c>
    </row>
    <row r="766" spans="1:15" ht="31.5" x14ac:dyDescent="0.25">
      <c r="A766" s="6" t="s">
        <v>10</v>
      </c>
      <c r="B766" s="11" t="s">
        <v>105</v>
      </c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10"/>
    </row>
    <row r="767" spans="1:15" x14ac:dyDescent="0.25">
      <c r="A767" s="6"/>
      <c r="B767" s="1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</row>
    <row r="768" spans="1:15" ht="31.5" x14ac:dyDescent="0.25">
      <c r="A768" s="6" t="s">
        <v>11</v>
      </c>
      <c r="B768" s="11" t="s">
        <v>106</v>
      </c>
      <c r="C768" s="9">
        <v>2892.61</v>
      </c>
      <c r="D768" s="9">
        <v>2787.9700000000003</v>
      </c>
      <c r="E768" s="9">
        <v>2535.02</v>
      </c>
      <c r="F768" s="9">
        <v>2609.41</v>
      </c>
      <c r="G768" s="9">
        <v>1437.9499999999998</v>
      </c>
      <c r="H768" s="9">
        <v>1424</v>
      </c>
      <c r="I768" s="9">
        <v>871.59</v>
      </c>
      <c r="J768" s="9">
        <v>625.57999999999993</v>
      </c>
      <c r="K768" s="9">
        <v>964.21</v>
      </c>
      <c r="L768" s="9">
        <v>1914.36</v>
      </c>
      <c r="M768" s="9">
        <v>2914.4</v>
      </c>
      <c r="N768" s="9">
        <v>1506.4099999999999</v>
      </c>
      <c r="O768" s="10">
        <f>SUM(C768:N768)</f>
        <v>22483.510000000002</v>
      </c>
    </row>
    <row r="769" spans="1:15" x14ac:dyDescent="0.25">
      <c r="A769" s="6"/>
      <c r="B769" s="11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7"/>
    </row>
    <row r="770" spans="1:15" ht="31.5" x14ac:dyDescent="0.25">
      <c r="A770" s="6" t="s">
        <v>12</v>
      </c>
      <c r="B770" s="11" t="s">
        <v>107</v>
      </c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</row>
    <row r="771" spans="1:15" x14ac:dyDescent="0.25">
      <c r="A771" s="6"/>
      <c r="B771" s="1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</row>
    <row r="772" spans="1:15" ht="31.5" x14ac:dyDescent="0.25">
      <c r="A772" s="6" t="s">
        <v>13</v>
      </c>
      <c r="B772" s="11" t="s">
        <v>98</v>
      </c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</row>
    <row r="773" spans="1:15" x14ac:dyDescent="0.25">
      <c r="A773" s="6"/>
      <c r="B773" s="1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</row>
    <row r="774" spans="1:15" ht="31.5" x14ac:dyDescent="0.25">
      <c r="A774" s="6" t="s">
        <v>14</v>
      </c>
      <c r="B774" s="11" t="s">
        <v>99</v>
      </c>
      <c r="C774" s="9">
        <v>4252</v>
      </c>
      <c r="D774" s="9">
        <v>5623</v>
      </c>
      <c r="E774" s="9">
        <v>5909</v>
      </c>
      <c r="F774" s="9">
        <v>4118</v>
      </c>
      <c r="G774" s="9">
        <v>4278</v>
      </c>
      <c r="H774" s="9">
        <v>4807</v>
      </c>
      <c r="I774" s="9">
        <v>5265</v>
      </c>
      <c r="J774" s="9">
        <v>2705</v>
      </c>
      <c r="K774" s="9">
        <v>4273</v>
      </c>
      <c r="L774" s="9">
        <v>4332</v>
      </c>
      <c r="M774" s="9">
        <v>0</v>
      </c>
      <c r="N774" s="9">
        <v>6164</v>
      </c>
      <c r="O774" s="9">
        <f>SUM(C774:N774)</f>
        <v>51726</v>
      </c>
    </row>
    <row r="775" spans="1:15" x14ac:dyDescent="0.25">
      <c r="A775" s="6"/>
      <c r="B775" s="11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8"/>
    </row>
    <row r="776" spans="1:15" ht="31.5" x14ac:dyDescent="0.25">
      <c r="A776" s="6" t="s">
        <v>15</v>
      </c>
      <c r="B776" s="11" t="s">
        <v>100</v>
      </c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</row>
    <row r="777" spans="1:15" x14ac:dyDescent="0.25">
      <c r="A777" s="6"/>
      <c r="B777" s="1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</row>
    <row r="778" spans="1:15" x14ac:dyDescent="0.25">
      <c r="A778" s="6" t="s">
        <v>16</v>
      </c>
      <c r="B778" s="8" t="s">
        <v>17</v>
      </c>
      <c r="C778" s="9">
        <v>11415.39</v>
      </c>
      <c r="D778" s="9">
        <v>9629.0299999999988</v>
      </c>
      <c r="E778" s="9">
        <v>8835.98</v>
      </c>
      <c r="F778" s="9">
        <v>10272.59</v>
      </c>
      <c r="G778" s="9">
        <v>5764.05</v>
      </c>
      <c r="H778" s="9">
        <v>4609</v>
      </c>
      <c r="I778" s="9">
        <v>663.40999999999985</v>
      </c>
      <c r="J778" s="9">
        <v>4189.42</v>
      </c>
      <c r="K778" s="9">
        <v>5002.79</v>
      </c>
      <c r="L778" s="9">
        <v>6153.64</v>
      </c>
      <c r="M778" s="9">
        <v>12885.6</v>
      </c>
      <c r="N778" s="9">
        <v>4489.59</v>
      </c>
      <c r="O778" s="10">
        <f>SUM(C778:N778)</f>
        <v>83910.49</v>
      </c>
    </row>
    <row r="779" spans="1:15" x14ac:dyDescent="0.25">
      <c r="A779" s="6" t="s">
        <v>18</v>
      </c>
      <c r="B779" s="8" t="s">
        <v>19</v>
      </c>
      <c r="C779" s="13">
        <v>61.505334051724141</v>
      </c>
      <c r="D779" s="13">
        <v>53.375997782705092</v>
      </c>
      <c r="E779" s="13">
        <v>51.13414351851852</v>
      </c>
      <c r="F779" s="13">
        <v>60.427</v>
      </c>
      <c r="G779" s="13">
        <v>50.209494773519161</v>
      </c>
      <c r="H779" s="13">
        <v>42.518450184501845</v>
      </c>
      <c r="I779" s="13">
        <v>9.756029411764704</v>
      </c>
      <c r="J779" s="13">
        <v>55.710372340425529</v>
      </c>
      <c r="K779" s="13">
        <v>48.855371093750001</v>
      </c>
      <c r="L779" s="13">
        <v>49.626129032258063</v>
      </c>
      <c r="M779" s="13">
        <v>81.554430379746833</v>
      </c>
      <c r="N779" s="13">
        <v>36.920970394736841</v>
      </c>
      <c r="O779" s="14">
        <f>O778/O764</f>
        <v>0.5306760055653934</v>
      </c>
    </row>
    <row r="780" spans="1:15" x14ac:dyDescent="0.25">
      <c r="A780" s="2" t="s">
        <v>63</v>
      </c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x14ac:dyDescent="0.25">
      <c r="A781" s="6" t="s">
        <v>94</v>
      </c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</row>
    <row r="782" spans="1:15" x14ac:dyDescent="0.25">
      <c r="A782" s="6" t="s">
        <v>8</v>
      </c>
      <c r="B782" s="8" t="s">
        <v>92</v>
      </c>
      <c r="C782" s="9">
        <v>6960</v>
      </c>
      <c r="D782" s="9">
        <v>6000</v>
      </c>
      <c r="E782" s="9">
        <v>6880</v>
      </c>
      <c r="F782" s="9">
        <v>5720</v>
      </c>
      <c r="G782" s="9">
        <v>4200</v>
      </c>
      <c r="H782" s="9">
        <v>3280</v>
      </c>
      <c r="I782" s="9">
        <v>2755.2</v>
      </c>
      <c r="J782" s="9">
        <v>2764.8</v>
      </c>
      <c r="K782" s="9">
        <v>4120</v>
      </c>
      <c r="L782" s="9">
        <v>4760</v>
      </c>
      <c r="M782" s="9">
        <v>7600</v>
      </c>
      <c r="N782" s="9">
        <v>7000</v>
      </c>
      <c r="O782" s="10">
        <f>SUM(C782:N782)</f>
        <v>62040</v>
      </c>
    </row>
    <row r="783" spans="1:15" x14ac:dyDescent="0.25">
      <c r="A783" s="6" t="s">
        <v>9</v>
      </c>
      <c r="B783" s="8" t="s">
        <v>93</v>
      </c>
      <c r="C783" s="10">
        <f>SUM(C784:C795)</f>
        <v>2866.42</v>
      </c>
      <c r="D783" s="10">
        <f t="shared" ref="D783" si="504">SUM(D784:D795)</f>
        <v>3357</v>
      </c>
      <c r="E783" s="10">
        <f t="shared" ref="E783" si="505">SUM(E784:E795)</f>
        <v>3275.38</v>
      </c>
      <c r="F783" s="10">
        <f t="shared" ref="F783" si="506">SUM(F784:F795)</f>
        <v>2609.44</v>
      </c>
      <c r="G783" s="10">
        <f t="shared" ref="G783" si="507">SUM(G784:G795)</f>
        <v>519.72</v>
      </c>
      <c r="H783" s="10">
        <f t="shared" ref="H783" si="508">SUM(H784:H795)</f>
        <v>1766.04</v>
      </c>
      <c r="I783" s="10">
        <f t="shared" ref="I783" si="509">SUM(I784:I795)</f>
        <v>2631.91</v>
      </c>
      <c r="J783" s="10">
        <f t="shared" ref="J783" si="510">SUM(J784:J795)</f>
        <v>1484.53</v>
      </c>
      <c r="K783" s="10">
        <f t="shared" ref="K783" si="511">SUM(K784:K795)</f>
        <v>2119.6799999999998</v>
      </c>
      <c r="L783" s="10">
        <f t="shared" ref="L783" si="512">SUM(L784:L795)</f>
        <v>2419.7600000000002</v>
      </c>
      <c r="M783" s="10">
        <f t="shared" ref="M783" si="513">SUM(M784:M795)</f>
        <v>2133.5300000000002</v>
      </c>
      <c r="N783" s="10">
        <f t="shared" ref="N783" si="514">SUM(N784:N795)</f>
        <v>3690.77</v>
      </c>
      <c r="O783" s="10">
        <f t="shared" ref="O783" si="515">SUM(O784:O795)</f>
        <v>28874.18</v>
      </c>
    </row>
    <row r="784" spans="1:15" ht="31.5" x14ac:dyDescent="0.25">
      <c r="A784" s="6" t="s">
        <v>10</v>
      </c>
      <c r="B784" s="11" t="s">
        <v>105</v>
      </c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10"/>
    </row>
    <row r="785" spans="1:15" x14ac:dyDescent="0.25">
      <c r="A785" s="6"/>
      <c r="B785" s="1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</row>
    <row r="786" spans="1:15" ht="31.5" x14ac:dyDescent="0.25">
      <c r="A786" s="6" t="s">
        <v>11</v>
      </c>
      <c r="B786" s="11" t="s">
        <v>106</v>
      </c>
      <c r="C786" s="9">
        <v>1192.42</v>
      </c>
      <c r="D786" s="9">
        <v>1173</v>
      </c>
      <c r="E786" s="9">
        <v>1614.38</v>
      </c>
      <c r="F786" s="9">
        <v>1302.44</v>
      </c>
      <c r="G786" s="9">
        <v>1279.72</v>
      </c>
      <c r="H786" s="9">
        <v>854.04</v>
      </c>
      <c r="I786" s="9">
        <v>1115.9100000000001</v>
      </c>
      <c r="J786" s="9">
        <v>1159.53</v>
      </c>
      <c r="K786" s="9">
        <v>785.68</v>
      </c>
      <c r="L786" s="9">
        <v>1058.76</v>
      </c>
      <c r="M786" s="9">
        <v>2133.5300000000002</v>
      </c>
      <c r="N786" s="9">
        <v>1602.77</v>
      </c>
      <c r="O786" s="10">
        <f>SUM(C786:N786)</f>
        <v>15272.180000000002</v>
      </c>
    </row>
    <row r="787" spans="1:15" x14ac:dyDescent="0.25">
      <c r="A787" s="6"/>
      <c r="B787" s="11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7"/>
    </row>
    <row r="788" spans="1:15" ht="31.5" x14ac:dyDescent="0.25">
      <c r="A788" s="6" t="s">
        <v>12</v>
      </c>
      <c r="B788" s="11" t="s">
        <v>107</v>
      </c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</row>
    <row r="789" spans="1:15" x14ac:dyDescent="0.25">
      <c r="A789" s="6"/>
      <c r="B789" s="1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</row>
    <row r="790" spans="1:15" ht="31.5" x14ac:dyDescent="0.25">
      <c r="A790" s="6" t="s">
        <v>13</v>
      </c>
      <c r="B790" s="11" t="s">
        <v>98</v>
      </c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</row>
    <row r="791" spans="1:15" x14ac:dyDescent="0.25">
      <c r="A791" s="6"/>
      <c r="B791" s="1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</row>
    <row r="792" spans="1:15" ht="31.5" x14ac:dyDescent="0.25">
      <c r="A792" s="6" t="s">
        <v>14</v>
      </c>
      <c r="B792" s="11" t="s">
        <v>99</v>
      </c>
      <c r="C792" s="9">
        <v>1674</v>
      </c>
      <c r="D792" s="9">
        <v>2184</v>
      </c>
      <c r="E792" s="9">
        <v>1661</v>
      </c>
      <c r="F792" s="9">
        <v>1307</v>
      </c>
      <c r="G792" s="9">
        <v>-760</v>
      </c>
      <c r="H792" s="9">
        <v>912</v>
      </c>
      <c r="I792" s="9">
        <v>1516</v>
      </c>
      <c r="J792" s="9">
        <v>325</v>
      </c>
      <c r="K792" s="9">
        <v>1334</v>
      </c>
      <c r="L792" s="9">
        <v>1361</v>
      </c>
      <c r="M792" s="9">
        <v>0</v>
      </c>
      <c r="N792" s="9">
        <v>2088</v>
      </c>
      <c r="O792" s="9">
        <f>SUM(C792:N792)</f>
        <v>13602</v>
      </c>
    </row>
    <row r="793" spans="1:15" x14ac:dyDescent="0.25">
      <c r="A793" s="6"/>
      <c r="B793" s="11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8"/>
    </row>
    <row r="794" spans="1:15" ht="31.5" x14ac:dyDescent="0.25">
      <c r="A794" s="6" t="s">
        <v>15</v>
      </c>
      <c r="B794" s="11" t="s">
        <v>100</v>
      </c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</row>
    <row r="795" spans="1:15" x14ac:dyDescent="0.25">
      <c r="A795" s="6"/>
      <c r="B795" s="1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</row>
    <row r="796" spans="1:15" x14ac:dyDescent="0.25">
      <c r="A796" s="6" t="s">
        <v>16</v>
      </c>
      <c r="B796" s="8" t="s">
        <v>17</v>
      </c>
      <c r="C796" s="9">
        <v>4093.58</v>
      </c>
      <c r="D796" s="9">
        <v>2643</v>
      </c>
      <c r="E796" s="9">
        <v>3604.62</v>
      </c>
      <c r="F796" s="9">
        <v>3110.56</v>
      </c>
      <c r="G796" s="9">
        <v>3680.2799999999997</v>
      </c>
      <c r="H796" s="9">
        <v>1513.96</v>
      </c>
      <c r="I796" s="9">
        <v>123.28999999999996</v>
      </c>
      <c r="J796" s="9">
        <v>1280.2700000000002</v>
      </c>
      <c r="K796" s="9">
        <v>2000.3200000000002</v>
      </c>
      <c r="L796" s="9">
        <v>2340.2399999999998</v>
      </c>
      <c r="M796" s="9">
        <v>5466.4699999999993</v>
      </c>
      <c r="N796" s="9">
        <v>3309.23</v>
      </c>
      <c r="O796" s="10">
        <f>SUM(C796:N796)</f>
        <v>33165.820000000007</v>
      </c>
    </row>
    <row r="797" spans="1:15" x14ac:dyDescent="0.25">
      <c r="A797" s="6" t="s">
        <v>18</v>
      </c>
      <c r="B797" s="8" t="s">
        <v>19</v>
      </c>
      <c r="C797" s="13">
        <v>58.815804597701153</v>
      </c>
      <c r="D797" s="13">
        <v>44.05</v>
      </c>
      <c r="E797" s="13">
        <v>52.392732558139535</v>
      </c>
      <c r="F797" s="13">
        <v>54.380419580419577</v>
      </c>
      <c r="G797" s="13">
        <v>87.625714285714281</v>
      </c>
      <c r="H797" s="13">
        <v>46.157317073170731</v>
      </c>
      <c r="I797" s="13">
        <v>4.4748112659698016</v>
      </c>
      <c r="J797" s="13">
        <v>46.306061921296298</v>
      </c>
      <c r="K797" s="13">
        <v>48.551456310679619</v>
      </c>
      <c r="L797" s="13">
        <v>49.164705882352933</v>
      </c>
      <c r="M797" s="13">
        <v>71.927236842105245</v>
      </c>
      <c r="N797" s="13">
        <v>47.274714285714289</v>
      </c>
      <c r="O797" s="14">
        <f>O796/O782</f>
        <v>0.53458768536428125</v>
      </c>
    </row>
    <row r="798" spans="1:15" x14ac:dyDescent="0.25">
      <c r="A798" s="2" t="s">
        <v>64</v>
      </c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x14ac:dyDescent="0.25">
      <c r="A799" s="6" t="s">
        <v>94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</row>
    <row r="800" spans="1:15" x14ac:dyDescent="0.25">
      <c r="A800" s="6" t="s">
        <v>8</v>
      </c>
      <c r="B800" s="8" t="s">
        <v>92</v>
      </c>
      <c r="C800" s="9">
        <v>9450</v>
      </c>
      <c r="D800" s="9">
        <v>7530</v>
      </c>
      <c r="E800" s="9">
        <v>7800</v>
      </c>
      <c r="F800" s="9">
        <v>7290</v>
      </c>
      <c r="G800" s="9">
        <v>7170</v>
      </c>
      <c r="H800" s="9">
        <v>6750</v>
      </c>
      <c r="I800" s="9">
        <v>4440</v>
      </c>
      <c r="J800" s="9">
        <v>5760</v>
      </c>
      <c r="K800" s="9">
        <v>6330</v>
      </c>
      <c r="L800" s="9">
        <v>7020</v>
      </c>
      <c r="M800" s="9">
        <v>7950</v>
      </c>
      <c r="N800" s="9">
        <v>4170</v>
      </c>
      <c r="O800" s="10">
        <f>SUM(C800:N800)</f>
        <v>81660</v>
      </c>
    </row>
    <row r="801" spans="1:15" x14ac:dyDescent="0.25">
      <c r="A801" s="6" t="s">
        <v>9</v>
      </c>
      <c r="B801" s="8" t="s">
        <v>93</v>
      </c>
      <c r="C801" s="10">
        <f>SUM(C802:C813)</f>
        <v>6254.07</v>
      </c>
      <c r="D801" s="10">
        <f t="shared" ref="D801" si="516">SUM(D802:D813)</f>
        <v>4097.04</v>
      </c>
      <c r="E801" s="10">
        <f t="shared" ref="E801" si="517">SUM(E802:E813)</f>
        <v>3039.02</v>
      </c>
      <c r="F801" s="10">
        <f t="shared" ref="F801" si="518">SUM(F802:F813)</f>
        <v>897.01</v>
      </c>
      <c r="G801" s="10">
        <f t="shared" ref="G801" si="519">SUM(G802:G813)</f>
        <v>2798</v>
      </c>
      <c r="H801" s="10">
        <f t="shared" ref="H801" si="520">SUM(H802:H813)</f>
        <v>2625</v>
      </c>
      <c r="I801" s="10">
        <f t="shared" ref="I801" si="521">SUM(I802:I813)</f>
        <v>534</v>
      </c>
      <c r="J801" s="10">
        <f t="shared" ref="J801" si="522">SUM(J802:J813)</f>
        <v>2425</v>
      </c>
      <c r="K801" s="10">
        <f t="shared" ref="K801" si="523">SUM(K802:K813)</f>
        <v>1686.01</v>
      </c>
      <c r="L801" s="10">
        <f t="shared" ref="L801" si="524">SUM(L802:L813)</f>
        <v>2316.0300000000002</v>
      </c>
      <c r="M801" s="10">
        <f t="shared" ref="M801" si="525">SUM(M802:M813)</f>
        <v>166.03</v>
      </c>
      <c r="N801" s="10">
        <f t="shared" ref="N801" si="526">SUM(N802:N813)</f>
        <v>1768.05</v>
      </c>
      <c r="O801" s="10">
        <f t="shared" ref="O801" si="527">SUM(O802:O813)</f>
        <v>28605.260000000002</v>
      </c>
    </row>
    <row r="802" spans="1:15" ht="31.5" x14ac:dyDescent="0.25">
      <c r="A802" s="6" t="s">
        <v>10</v>
      </c>
      <c r="B802" s="11" t="s">
        <v>105</v>
      </c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10"/>
    </row>
    <row r="803" spans="1:15" x14ac:dyDescent="0.25">
      <c r="A803" s="6"/>
      <c r="B803" s="1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</row>
    <row r="804" spans="1:15" ht="31.5" x14ac:dyDescent="0.25">
      <c r="A804" s="6" t="s">
        <v>11</v>
      </c>
      <c r="B804" s="11" t="s">
        <v>106</v>
      </c>
      <c r="C804" s="9">
        <v>3554.07</v>
      </c>
      <c r="D804" s="9">
        <v>1831.04</v>
      </c>
      <c r="E804" s="9">
        <v>115.02</v>
      </c>
      <c r="F804" s="9">
        <v>67.010000000000005</v>
      </c>
      <c r="G804" s="9">
        <v>0</v>
      </c>
      <c r="H804" s="9">
        <v>0</v>
      </c>
      <c r="I804" s="9">
        <v>0</v>
      </c>
      <c r="J804" s="9">
        <v>0</v>
      </c>
      <c r="K804" s="9">
        <v>62.01</v>
      </c>
      <c r="L804" s="9">
        <v>152.03</v>
      </c>
      <c r="M804" s="9">
        <v>166.03</v>
      </c>
      <c r="N804" s="9">
        <v>271.05</v>
      </c>
      <c r="O804" s="10">
        <f>SUM(C804:N804)</f>
        <v>6218.2600000000011</v>
      </c>
    </row>
    <row r="805" spans="1:15" x14ac:dyDescent="0.25">
      <c r="A805" s="6"/>
      <c r="B805" s="11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7"/>
    </row>
    <row r="806" spans="1:15" ht="31.5" x14ac:dyDescent="0.25">
      <c r="A806" s="6" t="s">
        <v>12</v>
      </c>
      <c r="B806" s="11" t="s">
        <v>107</v>
      </c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</row>
    <row r="807" spans="1:15" x14ac:dyDescent="0.25">
      <c r="A807" s="6"/>
      <c r="B807" s="1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</row>
    <row r="808" spans="1:15" ht="31.5" x14ac:dyDescent="0.25">
      <c r="A808" s="6" t="s">
        <v>13</v>
      </c>
      <c r="B808" s="11" t="s">
        <v>98</v>
      </c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</row>
    <row r="809" spans="1:15" x14ac:dyDescent="0.25">
      <c r="A809" s="6"/>
      <c r="B809" s="1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</row>
    <row r="810" spans="1:15" ht="31.5" x14ac:dyDescent="0.25">
      <c r="A810" s="6" t="s">
        <v>14</v>
      </c>
      <c r="B810" s="11" t="s">
        <v>99</v>
      </c>
      <c r="C810" s="9">
        <v>2700</v>
      </c>
      <c r="D810" s="9">
        <v>2266</v>
      </c>
      <c r="E810" s="9">
        <v>2924</v>
      </c>
      <c r="F810" s="9">
        <v>830</v>
      </c>
      <c r="G810" s="9">
        <v>2798</v>
      </c>
      <c r="H810" s="9">
        <v>2625</v>
      </c>
      <c r="I810" s="9">
        <v>534</v>
      </c>
      <c r="J810" s="9">
        <v>2425</v>
      </c>
      <c r="K810" s="9">
        <v>1624</v>
      </c>
      <c r="L810" s="9">
        <v>2164</v>
      </c>
      <c r="M810" s="9">
        <v>0</v>
      </c>
      <c r="N810" s="9">
        <v>1497</v>
      </c>
      <c r="O810" s="9">
        <f>SUM(C810:N810)</f>
        <v>22387</v>
      </c>
    </row>
    <row r="811" spans="1:15" x14ac:dyDescent="0.25">
      <c r="A811" s="6"/>
      <c r="B811" s="11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8"/>
    </row>
    <row r="812" spans="1:15" ht="31.5" x14ac:dyDescent="0.25">
      <c r="A812" s="6" t="s">
        <v>15</v>
      </c>
      <c r="B812" s="11" t="s">
        <v>100</v>
      </c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</row>
    <row r="813" spans="1:15" x14ac:dyDescent="0.25">
      <c r="A813" s="6"/>
      <c r="B813" s="1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</row>
    <row r="814" spans="1:15" x14ac:dyDescent="0.25">
      <c r="A814" s="6" t="s">
        <v>16</v>
      </c>
      <c r="B814" s="8" t="s">
        <v>17</v>
      </c>
      <c r="C814" s="9">
        <v>3195.9300000000003</v>
      </c>
      <c r="D814" s="9">
        <v>3432.96</v>
      </c>
      <c r="E814" s="9">
        <v>4760.9799999999996</v>
      </c>
      <c r="F814" s="9">
        <v>6392.99</v>
      </c>
      <c r="G814" s="9">
        <v>4372</v>
      </c>
      <c r="H814" s="9">
        <v>4125</v>
      </c>
      <c r="I814" s="9">
        <v>3906</v>
      </c>
      <c r="J814" s="9">
        <v>3335</v>
      </c>
      <c r="K814" s="9">
        <v>4643.99</v>
      </c>
      <c r="L814" s="9">
        <v>4703.9699999999993</v>
      </c>
      <c r="M814" s="9">
        <v>7783.97</v>
      </c>
      <c r="N814" s="9">
        <v>2401.9499999999998</v>
      </c>
      <c r="O814" s="10">
        <f>SUM(C814:N814)</f>
        <v>53054.74</v>
      </c>
    </row>
    <row r="815" spans="1:15" x14ac:dyDescent="0.25">
      <c r="A815" s="6" t="s">
        <v>18</v>
      </c>
      <c r="B815" s="8" t="s">
        <v>19</v>
      </c>
      <c r="C815" s="13">
        <v>33.819365079365078</v>
      </c>
      <c r="D815" s="13">
        <v>45.590438247011953</v>
      </c>
      <c r="E815" s="13">
        <v>61.038205128205121</v>
      </c>
      <c r="F815" s="13">
        <v>87.695336076817554</v>
      </c>
      <c r="G815" s="13">
        <v>60.976290097629011</v>
      </c>
      <c r="H815" s="13">
        <v>61.111111111111114</v>
      </c>
      <c r="I815" s="13">
        <v>87.972972972972968</v>
      </c>
      <c r="J815" s="13">
        <v>57.899305555555557</v>
      </c>
      <c r="K815" s="13">
        <v>73.364770932069504</v>
      </c>
      <c r="L815" s="13">
        <v>67.008119658119654</v>
      </c>
      <c r="M815" s="13">
        <v>97.911572327044027</v>
      </c>
      <c r="N815" s="13">
        <v>57.600719424460422</v>
      </c>
      <c r="O815" s="14">
        <f>O814/O800</f>
        <v>0.6497029145236346</v>
      </c>
    </row>
    <row r="816" spans="1:15" x14ac:dyDescent="0.25">
      <c r="A816" s="2" t="s">
        <v>65</v>
      </c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x14ac:dyDescent="0.25">
      <c r="A817" s="6" t="s">
        <v>94</v>
      </c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</row>
    <row r="818" spans="1:15" x14ac:dyDescent="0.25">
      <c r="A818" s="6" t="s">
        <v>8</v>
      </c>
      <c r="B818" s="8" t="s">
        <v>92</v>
      </c>
      <c r="C818" s="9">
        <v>7170</v>
      </c>
      <c r="D818" s="9">
        <v>6690</v>
      </c>
      <c r="E818" s="9">
        <v>7380</v>
      </c>
      <c r="F818" s="9">
        <v>6690</v>
      </c>
      <c r="G818" s="9">
        <v>4530</v>
      </c>
      <c r="H818" s="9">
        <v>4470</v>
      </c>
      <c r="I818" s="9">
        <v>3930</v>
      </c>
      <c r="J818" s="9">
        <v>3390</v>
      </c>
      <c r="K818" s="9">
        <v>3930</v>
      </c>
      <c r="L818" s="9">
        <v>6420</v>
      </c>
      <c r="M818" s="9">
        <v>6480</v>
      </c>
      <c r="N818" s="9">
        <v>5910</v>
      </c>
      <c r="O818" s="10">
        <f>SUM(C818:N818)</f>
        <v>66990</v>
      </c>
    </row>
    <row r="819" spans="1:15" x14ac:dyDescent="0.25">
      <c r="A819" s="6" t="s">
        <v>9</v>
      </c>
      <c r="B819" s="8" t="s">
        <v>93</v>
      </c>
      <c r="C819" s="7">
        <f>SUM(C820:C831)</f>
        <v>2119</v>
      </c>
      <c r="D819" s="7">
        <f t="shared" ref="D819" si="528">SUM(D820:D831)</f>
        <v>313</v>
      </c>
      <c r="E819" s="7">
        <f t="shared" ref="E819" si="529">SUM(E820:E831)</f>
        <v>3193</v>
      </c>
      <c r="F819" s="7">
        <f t="shared" ref="F819" si="530">SUM(F820:F831)</f>
        <v>2565</v>
      </c>
      <c r="G819" s="7">
        <f t="shared" ref="G819" si="531">SUM(G820:G831)</f>
        <v>2902</v>
      </c>
      <c r="H819" s="7">
        <f t="shared" ref="H819" si="532">SUM(H820:H831)</f>
        <v>2039</v>
      </c>
      <c r="I819" s="7">
        <f t="shared" ref="I819" si="533">SUM(I820:I831)</f>
        <v>2492</v>
      </c>
      <c r="J819" s="7">
        <f t="shared" ref="J819" si="534">SUM(J820:J831)</f>
        <v>3376</v>
      </c>
      <c r="K819" s="7">
        <f t="shared" ref="K819" si="535">SUM(K820:K831)</f>
        <v>1220</v>
      </c>
      <c r="L819" s="7">
        <f t="shared" ref="L819" si="536">SUM(L820:L831)</f>
        <v>3294</v>
      </c>
      <c r="M819" s="7">
        <f t="shared" ref="M819" si="537">SUM(M820:M831)</f>
        <v>60</v>
      </c>
      <c r="N819" s="7">
        <f t="shared" ref="N819" si="538">SUM(N820:N831)</f>
        <v>2497</v>
      </c>
      <c r="O819" s="7">
        <f t="shared" ref="O819" si="539">SUM(O820:O831)</f>
        <v>26070</v>
      </c>
    </row>
    <row r="820" spans="1:15" ht="31.5" x14ac:dyDescent="0.25">
      <c r="A820" s="6" t="s">
        <v>10</v>
      </c>
      <c r="B820" s="11" t="s">
        <v>105</v>
      </c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10"/>
    </row>
    <row r="821" spans="1:15" x14ac:dyDescent="0.25">
      <c r="A821" s="6"/>
      <c r="B821" s="1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spans="1:15" ht="31.5" x14ac:dyDescent="0.25">
      <c r="A822" s="6" t="s">
        <v>11</v>
      </c>
      <c r="B822" s="11" t="s">
        <v>106</v>
      </c>
      <c r="C822" s="9">
        <v>195</v>
      </c>
      <c r="D822" s="9">
        <v>327</v>
      </c>
      <c r="E822" s="9">
        <v>92</v>
      </c>
      <c r="F822" s="9">
        <v>132</v>
      </c>
      <c r="G822" s="9">
        <v>45</v>
      </c>
      <c r="H822" s="9">
        <v>105</v>
      </c>
      <c r="I822" s="9">
        <v>150</v>
      </c>
      <c r="J822" s="9">
        <v>90</v>
      </c>
      <c r="K822" s="9">
        <v>75</v>
      </c>
      <c r="L822" s="9">
        <v>179</v>
      </c>
      <c r="M822" s="9">
        <v>60</v>
      </c>
      <c r="N822" s="9">
        <v>190</v>
      </c>
      <c r="O822" s="10">
        <f>SUM(C822:N822)</f>
        <v>1640</v>
      </c>
    </row>
    <row r="823" spans="1:15" x14ac:dyDescent="0.25">
      <c r="A823" s="6"/>
      <c r="B823" s="11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7"/>
    </row>
    <row r="824" spans="1:15" ht="31.5" x14ac:dyDescent="0.25">
      <c r="A824" s="6" t="s">
        <v>12</v>
      </c>
      <c r="B824" s="11" t="s">
        <v>107</v>
      </c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spans="1:15" x14ac:dyDescent="0.25">
      <c r="A825" s="6"/>
      <c r="B825" s="1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spans="1:15" ht="31.5" x14ac:dyDescent="0.25">
      <c r="A826" s="6" t="s">
        <v>13</v>
      </c>
      <c r="B826" s="11" t="s">
        <v>98</v>
      </c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spans="1:15" x14ac:dyDescent="0.25">
      <c r="A827" s="6"/>
      <c r="B827" s="1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spans="1:15" ht="31.5" x14ac:dyDescent="0.25">
      <c r="A828" s="6" t="s">
        <v>14</v>
      </c>
      <c r="B828" s="11" t="s">
        <v>99</v>
      </c>
      <c r="C828" s="9">
        <v>1924</v>
      </c>
      <c r="D828" s="9">
        <v>-14</v>
      </c>
      <c r="E828" s="9">
        <v>3101</v>
      </c>
      <c r="F828" s="9">
        <v>2433</v>
      </c>
      <c r="G828" s="9">
        <v>2857</v>
      </c>
      <c r="H828" s="9">
        <v>1934</v>
      </c>
      <c r="I828" s="9">
        <v>2342</v>
      </c>
      <c r="J828" s="9">
        <v>3286</v>
      </c>
      <c r="K828" s="9">
        <v>1145</v>
      </c>
      <c r="L828" s="9">
        <v>3115</v>
      </c>
      <c r="M828" s="9">
        <v>0</v>
      </c>
      <c r="N828" s="9">
        <v>2307</v>
      </c>
      <c r="O828" s="9">
        <f>SUM(C828:N828)</f>
        <v>24430</v>
      </c>
    </row>
    <row r="829" spans="1:15" x14ac:dyDescent="0.25">
      <c r="A829" s="6"/>
      <c r="B829" s="11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8"/>
    </row>
    <row r="830" spans="1:15" ht="31.5" x14ac:dyDescent="0.25">
      <c r="A830" s="6" t="s">
        <v>15</v>
      </c>
      <c r="B830" s="11" t="s">
        <v>100</v>
      </c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spans="1:15" x14ac:dyDescent="0.25">
      <c r="A831" s="6"/>
      <c r="B831" s="1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spans="1:15" x14ac:dyDescent="0.25">
      <c r="A832" s="6" t="s">
        <v>16</v>
      </c>
      <c r="B832" s="8" t="s">
        <v>17</v>
      </c>
      <c r="C832" s="9">
        <v>5051</v>
      </c>
      <c r="D832" s="9">
        <v>6377</v>
      </c>
      <c r="E832" s="9">
        <v>4187</v>
      </c>
      <c r="F832" s="9">
        <v>4125</v>
      </c>
      <c r="G832" s="9">
        <v>1628</v>
      </c>
      <c r="H832" s="9">
        <v>2431</v>
      </c>
      <c r="I832" s="9">
        <v>1438</v>
      </c>
      <c r="J832" s="9">
        <v>14</v>
      </c>
      <c r="K832" s="9">
        <v>2710</v>
      </c>
      <c r="L832" s="9">
        <v>3126</v>
      </c>
      <c r="M832" s="9">
        <v>6420</v>
      </c>
      <c r="N832" s="9">
        <v>3413</v>
      </c>
      <c r="O832" s="10">
        <f>SUM(C832:N832)</f>
        <v>40920</v>
      </c>
    </row>
    <row r="833" spans="1:15" x14ac:dyDescent="0.25">
      <c r="A833" s="6" t="s">
        <v>18</v>
      </c>
      <c r="B833" s="8" t="s">
        <v>19</v>
      </c>
      <c r="C833" s="13">
        <v>70.446304044630409</v>
      </c>
      <c r="D833" s="13">
        <v>95.321375186846041</v>
      </c>
      <c r="E833" s="13">
        <v>56.734417344173444</v>
      </c>
      <c r="F833" s="13">
        <v>61.659192825112108</v>
      </c>
      <c r="G833" s="13">
        <v>35.938189845474611</v>
      </c>
      <c r="H833" s="13">
        <v>54.384787472035796</v>
      </c>
      <c r="I833" s="13">
        <v>36.590330788804074</v>
      </c>
      <c r="J833" s="13">
        <v>0.41297935103244837</v>
      </c>
      <c r="K833" s="13">
        <v>68.956743002544528</v>
      </c>
      <c r="L833" s="13">
        <v>48.691588785046726</v>
      </c>
      <c r="M833" s="13">
        <v>99.074074074074076</v>
      </c>
      <c r="N833" s="13">
        <v>57.749576988155667</v>
      </c>
      <c r="O833" s="14">
        <f>O832/O818</f>
        <v>0.61083743842364535</v>
      </c>
    </row>
    <row r="834" spans="1:15" x14ac:dyDescent="0.25">
      <c r="A834" s="2" t="s">
        <v>66</v>
      </c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x14ac:dyDescent="0.25">
      <c r="A835" s="6" t="s">
        <v>94</v>
      </c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spans="1:15" x14ac:dyDescent="0.25">
      <c r="A836" s="6" t="s">
        <v>8</v>
      </c>
      <c r="B836" s="8" t="s">
        <v>92</v>
      </c>
      <c r="C836" s="9">
        <v>18360</v>
      </c>
      <c r="D836" s="9">
        <v>14970</v>
      </c>
      <c r="E836" s="9">
        <v>15900</v>
      </c>
      <c r="F836" s="9">
        <v>14820</v>
      </c>
      <c r="G836" s="9">
        <v>12570</v>
      </c>
      <c r="H836" s="9">
        <v>9660</v>
      </c>
      <c r="I836" s="9">
        <v>7290</v>
      </c>
      <c r="J836" s="9">
        <v>7290</v>
      </c>
      <c r="K836" s="9">
        <v>8550</v>
      </c>
      <c r="L836" s="9">
        <v>10290</v>
      </c>
      <c r="M836" s="9">
        <v>9900</v>
      </c>
      <c r="N836" s="9">
        <v>13320</v>
      </c>
      <c r="O836" s="10">
        <f>SUM(C836:N836)</f>
        <v>142920</v>
      </c>
    </row>
    <row r="837" spans="1:15" x14ac:dyDescent="0.25">
      <c r="A837" s="6" t="s">
        <v>9</v>
      </c>
      <c r="B837" s="8" t="s">
        <v>93</v>
      </c>
      <c r="C837" s="10">
        <f>SUM(C838:C849)</f>
        <v>9340.2000000000007</v>
      </c>
      <c r="D837" s="10">
        <f t="shared" ref="D837" si="540">SUM(D838:D849)</f>
        <v>11843.33</v>
      </c>
      <c r="E837" s="10">
        <f t="shared" ref="E837" si="541">SUM(E838:E849)</f>
        <v>11496.24</v>
      </c>
      <c r="F837" s="10">
        <f t="shared" ref="F837" si="542">SUM(F838:F849)</f>
        <v>10392.219999999999</v>
      </c>
      <c r="G837" s="10">
        <f t="shared" ref="G837" si="543">SUM(G838:G849)</f>
        <v>8049.19</v>
      </c>
      <c r="H837" s="10">
        <f t="shared" ref="H837" si="544">SUM(H838:H849)</f>
        <v>5890.15</v>
      </c>
      <c r="I837" s="10">
        <f t="shared" ref="I837" si="545">SUM(I838:I849)</f>
        <v>7817.13</v>
      </c>
      <c r="J837" s="10">
        <f t="shared" ref="J837" si="546">SUM(J838:J849)</f>
        <v>8818.1</v>
      </c>
      <c r="K837" s="10">
        <f t="shared" ref="K837" si="547">SUM(K838:K849)</f>
        <v>-6263.85</v>
      </c>
      <c r="L837" s="10">
        <f t="shared" ref="L837" si="548">SUM(L838:L849)</f>
        <v>7272.33</v>
      </c>
      <c r="M837" s="10">
        <f t="shared" ref="M837" si="549">SUM(M838:M849)</f>
        <v>343.19</v>
      </c>
      <c r="N837" s="10">
        <f t="shared" ref="N837" si="550">SUM(N838:N849)</f>
        <v>5446.27</v>
      </c>
      <c r="O837" s="10">
        <f t="shared" ref="O837" si="551">SUM(O838:O849)</f>
        <v>80444.5</v>
      </c>
    </row>
    <row r="838" spans="1:15" ht="31.5" x14ac:dyDescent="0.25">
      <c r="A838" s="6" t="s">
        <v>10</v>
      </c>
      <c r="B838" s="11" t="s">
        <v>105</v>
      </c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10"/>
    </row>
    <row r="839" spans="1:15" x14ac:dyDescent="0.25">
      <c r="A839" s="6"/>
      <c r="B839" s="1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spans="1:15" ht="31.5" x14ac:dyDescent="0.25">
      <c r="A840" s="6" t="s">
        <v>11</v>
      </c>
      <c r="B840" s="11" t="s">
        <v>106</v>
      </c>
      <c r="C840" s="9">
        <v>1423.2</v>
      </c>
      <c r="D840" s="9">
        <v>1212.33</v>
      </c>
      <c r="E840" s="9">
        <v>948.24</v>
      </c>
      <c r="F840" s="9">
        <v>589.22</v>
      </c>
      <c r="G840" s="9">
        <v>184.19</v>
      </c>
      <c r="H840" s="9">
        <v>221.15</v>
      </c>
      <c r="I840" s="9">
        <v>98.13</v>
      </c>
      <c r="J840" s="9">
        <v>161.1</v>
      </c>
      <c r="K840" s="9">
        <v>484.15</v>
      </c>
      <c r="L840" s="9">
        <v>359.33000000000004</v>
      </c>
      <c r="M840" s="9">
        <v>343.19</v>
      </c>
      <c r="N840" s="9">
        <v>354.27</v>
      </c>
      <c r="O840" s="10">
        <f>SUM(C840:N840)</f>
        <v>6378.4999999999982</v>
      </c>
    </row>
    <row r="841" spans="1:15" x14ac:dyDescent="0.25">
      <c r="A841" s="6"/>
      <c r="B841" s="11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7"/>
    </row>
    <row r="842" spans="1:15" ht="31.5" x14ac:dyDescent="0.25">
      <c r="A842" s="6" t="s">
        <v>12</v>
      </c>
      <c r="B842" s="11" t="s">
        <v>107</v>
      </c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spans="1:15" x14ac:dyDescent="0.25">
      <c r="A843" s="6"/>
      <c r="B843" s="1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spans="1:15" ht="31.5" x14ac:dyDescent="0.25">
      <c r="A844" s="6" t="s">
        <v>13</v>
      </c>
      <c r="B844" s="11" t="s">
        <v>98</v>
      </c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spans="1:15" x14ac:dyDescent="0.25">
      <c r="A845" s="6"/>
      <c r="B845" s="1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spans="1:15" ht="31.5" x14ac:dyDescent="0.25">
      <c r="A846" s="6" t="s">
        <v>14</v>
      </c>
      <c r="B846" s="11" t="s">
        <v>99</v>
      </c>
      <c r="C846" s="9">
        <v>7917</v>
      </c>
      <c r="D846" s="9">
        <v>10631</v>
      </c>
      <c r="E846" s="9">
        <v>10548</v>
      </c>
      <c r="F846" s="9">
        <v>9803</v>
      </c>
      <c r="G846" s="9">
        <v>7865</v>
      </c>
      <c r="H846" s="9">
        <v>5669</v>
      </c>
      <c r="I846" s="9">
        <v>7719</v>
      </c>
      <c r="J846" s="9">
        <v>8657</v>
      </c>
      <c r="K846" s="9">
        <v>-6748</v>
      </c>
      <c r="L846" s="9">
        <v>6913</v>
      </c>
      <c r="M846" s="9">
        <v>0</v>
      </c>
      <c r="N846" s="9">
        <v>5092</v>
      </c>
      <c r="O846" s="9">
        <f>SUM(C846:N846)</f>
        <v>74066</v>
      </c>
    </row>
    <row r="847" spans="1:15" x14ac:dyDescent="0.25">
      <c r="A847" s="6"/>
      <c r="B847" s="11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8"/>
    </row>
    <row r="848" spans="1:15" ht="31.5" x14ac:dyDescent="0.25">
      <c r="A848" s="6" t="s">
        <v>15</v>
      </c>
      <c r="B848" s="11" t="s">
        <v>100</v>
      </c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spans="1:15" x14ac:dyDescent="0.25">
      <c r="A849" s="6"/>
      <c r="B849" s="1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spans="1:15" x14ac:dyDescent="0.25">
      <c r="A850" s="6" t="s">
        <v>16</v>
      </c>
      <c r="B850" s="8" t="s">
        <v>17</v>
      </c>
      <c r="C850" s="9">
        <v>9019.7999999999993</v>
      </c>
      <c r="D850" s="9">
        <v>3126.67</v>
      </c>
      <c r="E850" s="9">
        <v>4403.76</v>
      </c>
      <c r="F850" s="9">
        <v>4427.7800000000007</v>
      </c>
      <c r="G850" s="9">
        <v>4520.8100000000004</v>
      </c>
      <c r="H850" s="9">
        <v>3769.8500000000004</v>
      </c>
      <c r="I850" s="9">
        <v>-527.13000000000011</v>
      </c>
      <c r="J850" s="9">
        <v>-1528.1000000000004</v>
      </c>
      <c r="K850" s="9">
        <v>14813.85</v>
      </c>
      <c r="L850" s="9">
        <v>3017.67</v>
      </c>
      <c r="M850" s="9">
        <v>9556.81</v>
      </c>
      <c r="N850" s="9">
        <v>7873.73</v>
      </c>
      <c r="O850" s="10">
        <f>SUM(C850:N850)</f>
        <v>62475.5</v>
      </c>
    </row>
    <row r="851" spans="1:15" x14ac:dyDescent="0.25">
      <c r="A851" s="6" t="s">
        <v>18</v>
      </c>
      <c r="B851" s="8" t="s">
        <v>19</v>
      </c>
      <c r="C851" s="13">
        <v>49.127450980392148</v>
      </c>
      <c r="D851" s="13">
        <v>20.88623914495658</v>
      </c>
      <c r="E851" s="13">
        <v>27.696603773584904</v>
      </c>
      <c r="F851" s="13">
        <v>29.877058029689614</v>
      </c>
      <c r="G851" s="13">
        <v>35.96507557677009</v>
      </c>
      <c r="H851" s="13">
        <v>39.025362318840585</v>
      </c>
      <c r="I851" s="13">
        <v>-7.2308641975308658</v>
      </c>
      <c r="J851" s="13">
        <v>-20.961591220850483</v>
      </c>
      <c r="K851" s="13">
        <v>173.26140350877193</v>
      </c>
      <c r="L851" s="13">
        <v>29.326239067055393</v>
      </c>
      <c r="M851" s="13">
        <v>96.533434343434337</v>
      </c>
      <c r="N851" s="13">
        <v>59.11208708708709</v>
      </c>
      <c r="O851" s="14">
        <f>O850/O836</f>
        <v>0.43713616008956058</v>
      </c>
    </row>
    <row r="852" spans="1:15" x14ac:dyDescent="0.25">
      <c r="A852" s="2" t="s">
        <v>67</v>
      </c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x14ac:dyDescent="0.25">
      <c r="A853" s="6" t="s">
        <v>94</v>
      </c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spans="1:15" x14ac:dyDescent="0.25">
      <c r="A854" s="6" t="s">
        <v>8</v>
      </c>
      <c r="B854" s="8" t="s">
        <v>92</v>
      </c>
      <c r="C854" s="9">
        <v>10620</v>
      </c>
      <c r="D854" s="9">
        <v>9030</v>
      </c>
      <c r="E854" s="9">
        <v>10050</v>
      </c>
      <c r="F854" s="9">
        <v>8970</v>
      </c>
      <c r="G854" s="9">
        <v>0</v>
      </c>
      <c r="H854" s="9">
        <v>5190</v>
      </c>
      <c r="I854" s="9">
        <v>4440</v>
      </c>
      <c r="J854" s="9">
        <v>11760</v>
      </c>
      <c r="K854" s="9">
        <v>6090</v>
      </c>
      <c r="L854" s="9">
        <v>6870</v>
      </c>
      <c r="M854" s="9">
        <v>8070</v>
      </c>
      <c r="N854" s="9">
        <v>7680</v>
      </c>
      <c r="O854" s="10">
        <f>SUM(C854:N854)</f>
        <v>88770</v>
      </c>
    </row>
    <row r="855" spans="1:15" x14ac:dyDescent="0.25">
      <c r="A855" s="6" t="s">
        <v>9</v>
      </c>
      <c r="B855" s="8" t="s">
        <v>93</v>
      </c>
      <c r="C855" s="7">
        <f>SUM(C856:C867)</f>
        <v>4548</v>
      </c>
      <c r="D855" s="7">
        <f t="shared" ref="D855" si="552">SUM(D856:D867)</f>
        <v>4229</v>
      </c>
      <c r="E855" s="7">
        <f t="shared" ref="E855" si="553">SUM(E856:E867)</f>
        <v>3763</v>
      </c>
      <c r="F855" s="7">
        <f t="shared" ref="F855" si="554">SUM(F856:F867)</f>
        <v>3366</v>
      </c>
      <c r="G855" s="7">
        <f t="shared" ref="G855" si="555">SUM(G856:G867)</f>
        <v>3196</v>
      </c>
      <c r="H855" s="7">
        <f t="shared" ref="H855" si="556">SUM(H856:H867)</f>
        <v>5495</v>
      </c>
      <c r="I855" s="7">
        <f t="shared" ref="I855" si="557">SUM(I856:I867)</f>
        <v>4696</v>
      </c>
      <c r="J855" s="7">
        <f t="shared" ref="J855" si="558">SUM(J856:J867)</f>
        <v>4591</v>
      </c>
      <c r="K855" s="7">
        <f t="shared" ref="K855" si="559">SUM(K856:K867)</f>
        <v>1041</v>
      </c>
      <c r="L855" s="7">
        <f t="shared" ref="L855" si="560">SUM(L856:L867)</f>
        <v>2005</v>
      </c>
      <c r="M855" s="7">
        <f t="shared" ref="M855" si="561">SUM(M856:M867)</f>
        <v>0</v>
      </c>
      <c r="N855" s="7">
        <f t="shared" ref="N855" si="562">SUM(N856:N867)</f>
        <v>4633</v>
      </c>
      <c r="O855" s="7">
        <f t="shared" ref="O855" si="563">SUM(O856:O867)</f>
        <v>41563</v>
      </c>
    </row>
    <row r="856" spans="1:15" ht="31.5" x14ac:dyDescent="0.25">
      <c r="A856" s="6" t="s">
        <v>10</v>
      </c>
      <c r="B856" s="11" t="s">
        <v>105</v>
      </c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10"/>
    </row>
    <row r="857" spans="1:15" x14ac:dyDescent="0.25">
      <c r="A857" s="6"/>
      <c r="B857" s="1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spans="1:15" ht="31.5" x14ac:dyDescent="0.25">
      <c r="A858" s="6" t="s">
        <v>11</v>
      </c>
      <c r="B858" s="11" t="s">
        <v>106</v>
      </c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10">
        <f>SUM(C858:N858)</f>
        <v>0</v>
      </c>
    </row>
    <row r="859" spans="1:15" x14ac:dyDescent="0.25">
      <c r="A859" s="6"/>
      <c r="B859" s="1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spans="1:15" ht="31.5" x14ac:dyDescent="0.25">
      <c r="A860" s="6" t="s">
        <v>12</v>
      </c>
      <c r="B860" s="11" t="s">
        <v>107</v>
      </c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spans="1:15" x14ac:dyDescent="0.25">
      <c r="A861" s="6"/>
      <c r="B861" s="1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spans="1:15" ht="31.5" x14ac:dyDescent="0.25">
      <c r="A862" s="6" t="s">
        <v>13</v>
      </c>
      <c r="B862" s="11" t="s">
        <v>98</v>
      </c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spans="1:15" x14ac:dyDescent="0.25">
      <c r="A863" s="6"/>
      <c r="B863" s="1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spans="1:15" ht="31.5" x14ac:dyDescent="0.25">
      <c r="A864" s="6" t="s">
        <v>14</v>
      </c>
      <c r="B864" s="11" t="s">
        <v>99</v>
      </c>
      <c r="C864" s="9">
        <v>4548</v>
      </c>
      <c r="D864" s="9">
        <v>4229</v>
      </c>
      <c r="E864" s="9">
        <v>3763</v>
      </c>
      <c r="F864" s="9">
        <v>3366</v>
      </c>
      <c r="G864" s="9">
        <v>3196</v>
      </c>
      <c r="H864" s="9">
        <v>5495</v>
      </c>
      <c r="I864" s="9">
        <v>4696</v>
      </c>
      <c r="J864" s="9">
        <v>4591</v>
      </c>
      <c r="K864" s="9">
        <v>1041</v>
      </c>
      <c r="L864" s="9">
        <v>2005</v>
      </c>
      <c r="M864" s="9">
        <v>0</v>
      </c>
      <c r="N864" s="9">
        <v>4633</v>
      </c>
      <c r="O864" s="9">
        <f>SUM(C864:N864)</f>
        <v>41563</v>
      </c>
    </row>
    <row r="865" spans="1:15" x14ac:dyDescent="0.25">
      <c r="A865" s="6"/>
      <c r="B865" s="11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8"/>
    </row>
    <row r="866" spans="1:15" ht="31.5" x14ac:dyDescent="0.25">
      <c r="A866" s="6" t="s">
        <v>15</v>
      </c>
      <c r="B866" s="11" t="s">
        <v>100</v>
      </c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spans="1:15" x14ac:dyDescent="0.25">
      <c r="A867" s="6"/>
      <c r="B867" s="1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spans="1:15" x14ac:dyDescent="0.25">
      <c r="A868" s="6" t="s">
        <v>16</v>
      </c>
      <c r="B868" s="8" t="s">
        <v>17</v>
      </c>
      <c r="C868" s="9">
        <v>6072</v>
      </c>
      <c r="D868" s="9">
        <v>4801</v>
      </c>
      <c r="E868" s="9">
        <v>6287</v>
      </c>
      <c r="F868" s="9">
        <v>5604</v>
      </c>
      <c r="G868" s="9">
        <v>-3196</v>
      </c>
      <c r="H868" s="9">
        <v>-305</v>
      </c>
      <c r="I868" s="9">
        <v>-256</v>
      </c>
      <c r="J868" s="9">
        <v>7169</v>
      </c>
      <c r="K868" s="9">
        <v>5049</v>
      </c>
      <c r="L868" s="9">
        <v>4865</v>
      </c>
      <c r="M868" s="9">
        <v>8070</v>
      </c>
      <c r="N868" s="9">
        <v>3047</v>
      </c>
      <c r="O868" s="10">
        <f>SUM(C868:N868)</f>
        <v>47207</v>
      </c>
    </row>
    <row r="869" spans="1:15" x14ac:dyDescent="0.25">
      <c r="A869" s="6" t="s">
        <v>18</v>
      </c>
      <c r="B869" s="8" t="s">
        <v>19</v>
      </c>
      <c r="C869" s="13">
        <v>57.175141242937855</v>
      </c>
      <c r="D869" s="13">
        <v>53.1672203765227</v>
      </c>
      <c r="E869" s="13">
        <v>62.557213930348261</v>
      </c>
      <c r="F869" s="13">
        <v>62.474916387959865</v>
      </c>
      <c r="G869" s="13">
        <v>-100</v>
      </c>
      <c r="H869" s="13">
        <v>-5.8766859344894025</v>
      </c>
      <c r="I869" s="13">
        <v>-5.7657657657657655</v>
      </c>
      <c r="J869" s="13">
        <v>60.960884353741498</v>
      </c>
      <c r="K869" s="13">
        <v>82.906403940886705</v>
      </c>
      <c r="L869" s="13">
        <v>70.815138282387196</v>
      </c>
      <c r="M869" s="13">
        <v>100</v>
      </c>
      <c r="N869" s="13">
        <v>39.674479166666664</v>
      </c>
      <c r="O869" s="14">
        <f>O868/O854</f>
        <v>0.53179001915061397</v>
      </c>
    </row>
    <row r="870" spans="1:15" x14ac:dyDescent="0.25">
      <c r="A870" s="2" t="s">
        <v>68</v>
      </c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x14ac:dyDescent="0.25">
      <c r="A871" s="6" t="s">
        <v>94</v>
      </c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spans="1:15" x14ac:dyDescent="0.25">
      <c r="A872" s="6" t="s">
        <v>8</v>
      </c>
      <c r="B872" s="8" t="s">
        <v>92</v>
      </c>
      <c r="C872" s="9">
        <v>75240</v>
      </c>
      <c r="D872" s="9">
        <v>66360</v>
      </c>
      <c r="E872" s="9">
        <v>66480</v>
      </c>
      <c r="F872" s="9">
        <v>52680</v>
      </c>
      <c r="G872" s="9">
        <v>29160</v>
      </c>
      <c r="H872" s="9">
        <v>38880</v>
      </c>
      <c r="I872" s="9">
        <v>30120</v>
      </c>
      <c r="J872" s="9">
        <v>30000</v>
      </c>
      <c r="K872" s="9">
        <v>37800</v>
      </c>
      <c r="L872" s="9">
        <v>44040</v>
      </c>
      <c r="M872" s="9">
        <v>47520</v>
      </c>
      <c r="N872" s="9">
        <v>60960</v>
      </c>
      <c r="O872" s="10">
        <f>SUM(C872:N872)</f>
        <v>579240</v>
      </c>
    </row>
    <row r="873" spans="1:15" x14ac:dyDescent="0.25">
      <c r="A873" s="6" t="s">
        <v>9</v>
      </c>
      <c r="B873" s="8" t="s">
        <v>93</v>
      </c>
      <c r="C873" s="10">
        <f>SUM(C874:C885)</f>
        <v>38532.29</v>
      </c>
      <c r="D873" s="10">
        <f t="shared" ref="D873" si="564">SUM(D874:D885)</f>
        <v>41067.68</v>
      </c>
      <c r="E873" s="10">
        <f t="shared" ref="E873" si="565">SUM(E874:E885)</f>
        <v>47600.13</v>
      </c>
      <c r="F873" s="10">
        <f t="shared" ref="F873" si="566">SUM(F874:F885)</f>
        <v>32737.870000000003</v>
      </c>
      <c r="G873" s="10">
        <f t="shared" ref="G873" si="567">SUM(G874:G885)</f>
        <v>14808.33</v>
      </c>
      <c r="H873" s="10">
        <f t="shared" ref="H873" si="568">SUM(H874:H885)</f>
        <v>26728.87</v>
      </c>
      <c r="I873" s="10">
        <f t="shared" ref="I873" si="569">SUM(I874:I885)</f>
        <v>21458.25</v>
      </c>
      <c r="J873" s="10">
        <f t="shared" ref="J873" si="570">SUM(J874:J885)</f>
        <v>27650.27</v>
      </c>
      <c r="K873" s="10">
        <f t="shared" ref="K873" si="571">SUM(K874:K885)</f>
        <v>30528.480000000003</v>
      </c>
      <c r="L873" s="10">
        <f t="shared" ref="L873" si="572">SUM(L874:L885)</f>
        <v>29272</v>
      </c>
      <c r="M873" s="10">
        <f t="shared" ref="M873" si="573">SUM(M874:M885)</f>
        <v>11264.81</v>
      </c>
      <c r="N873" s="10">
        <f t="shared" ref="N873" si="574">SUM(N874:N885)</f>
        <v>36179.61</v>
      </c>
      <c r="O873" s="10">
        <f t="shared" ref="O873" si="575">SUM(O874:O885)</f>
        <v>357828.59</v>
      </c>
    </row>
    <row r="874" spans="1:15" ht="31.5" x14ac:dyDescent="0.25">
      <c r="A874" s="6" t="s">
        <v>10</v>
      </c>
      <c r="B874" s="11" t="s">
        <v>105</v>
      </c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10"/>
    </row>
    <row r="875" spans="1:15" x14ac:dyDescent="0.25">
      <c r="A875" s="6"/>
      <c r="B875" s="1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spans="1:15" ht="31.5" x14ac:dyDescent="0.25">
      <c r="A876" s="6" t="s">
        <v>11</v>
      </c>
      <c r="B876" s="11" t="s">
        <v>106</v>
      </c>
      <c r="C876" s="9">
        <v>18907.29</v>
      </c>
      <c r="D876" s="9">
        <v>18603.68</v>
      </c>
      <c r="E876" s="9">
        <v>24972.129999999997</v>
      </c>
      <c r="F876" s="9">
        <v>19144.870000000003</v>
      </c>
      <c r="G876" s="9">
        <v>8155.33</v>
      </c>
      <c r="H876" s="9">
        <v>7029.869999999999</v>
      </c>
      <c r="I876" s="9">
        <v>5638.25</v>
      </c>
      <c r="J876" s="9">
        <v>6493.2699999999995</v>
      </c>
      <c r="K876" s="9">
        <v>7148.4800000000014</v>
      </c>
      <c r="L876" s="9">
        <v>9216</v>
      </c>
      <c r="M876" s="9">
        <v>11264.81</v>
      </c>
      <c r="N876" s="9">
        <v>17436.61</v>
      </c>
      <c r="O876" s="10">
        <f>SUM(C876:N876)</f>
        <v>154010.59000000003</v>
      </c>
    </row>
    <row r="877" spans="1:15" x14ac:dyDescent="0.25">
      <c r="A877" s="6"/>
      <c r="B877" s="11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7"/>
    </row>
    <row r="878" spans="1:15" ht="31.5" x14ac:dyDescent="0.25">
      <c r="A878" s="6" t="s">
        <v>12</v>
      </c>
      <c r="B878" s="11" t="s">
        <v>107</v>
      </c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spans="1:15" x14ac:dyDescent="0.25">
      <c r="A879" s="6"/>
      <c r="B879" s="1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spans="1:15" ht="31.5" x14ac:dyDescent="0.25">
      <c r="A880" s="6" t="s">
        <v>13</v>
      </c>
      <c r="B880" s="11" t="s">
        <v>98</v>
      </c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spans="1:15" x14ac:dyDescent="0.25">
      <c r="A881" s="6"/>
      <c r="B881" s="1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spans="1:15" ht="31.5" x14ac:dyDescent="0.25">
      <c r="A882" s="6" t="s">
        <v>14</v>
      </c>
      <c r="B882" s="11" t="s">
        <v>99</v>
      </c>
      <c r="C882" s="9">
        <v>19625</v>
      </c>
      <c r="D882" s="9">
        <v>22464</v>
      </c>
      <c r="E882" s="9">
        <v>22628</v>
      </c>
      <c r="F882" s="9">
        <v>13593</v>
      </c>
      <c r="G882" s="9">
        <v>6653</v>
      </c>
      <c r="H882" s="9">
        <v>19699</v>
      </c>
      <c r="I882" s="9">
        <v>15820</v>
      </c>
      <c r="J882" s="9">
        <v>21157</v>
      </c>
      <c r="K882" s="9">
        <v>23380</v>
      </c>
      <c r="L882" s="9">
        <v>20056</v>
      </c>
      <c r="M882" s="9">
        <v>0</v>
      </c>
      <c r="N882" s="9">
        <v>18743</v>
      </c>
      <c r="O882" s="9">
        <f>SUM(C882:N882)</f>
        <v>203818</v>
      </c>
    </row>
    <row r="883" spans="1:15" x14ac:dyDescent="0.25">
      <c r="A883" s="6"/>
      <c r="B883" s="11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8"/>
    </row>
    <row r="884" spans="1:15" ht="31.5" x14ac:dyDescent="0.25">
      <c r="A884" s="6" t="s">
        <v>15</v>
      </c>
      <c r="B884" s="11" t="s">
        <v>100</v>
      </c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spans="1:15" x14ac:dyDescent="0.25">
      <c r="A885" s="6"/>
      <c r="B885" s="1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spans="1:15" x14ac:dyDescent="0.25">
      <c r="A886" s="6" t="s">
        <v>16</v>
      </c>
      <c r="B886" s="8" t="s">
        <v>17</v>
      </c>
      <c r="C886" s="9">
        <v>36707.71</v>
      </c>
      <c r="D886" s="9">
        <v>25292.32</v>
      </c>
      <c r="E886" s="9">
        <v>18879.870000000003</v>
      </c>
      <c r="F886" s="9">
        <v>19942.129999999997</v>
      </c>
      <c r="G886" s="9">
        <v>14351.67</v>
      </c>
      <c r="H886" s="9">
        <v>12151.130000000001</v>
      </c>
      <c r="I886" s="9">
        <v>8661.75</v>
      </c>
      <c r="J886" s="9">
        <v>2349.7299999999996</v>
      </c>
      <c r="K886" s="9">
        <v>7271.5199999999968</v>
      </c>
      <c r="L886" s="9">
        <v>14768</v>
      </c>
      <c r="M886" s="9">
        <v>36255.19</v>
      </c>
      <c r="N886" s="9">
        <v>24780.39</v>
      </c>
      <c r="O886" s="10">
        <f>SUM(C886:N886)</f>
        <v>221411.41000000003</v>
      </c>
    </row>
    <row r="887" spans="1:15" x14ac:dyDescent="0.25">
      <c r="A887" s="6" t="s">
        <v>18</v>
      </c>
      <c r="B887" s="8" t="s">
        <v>19</v>
      </c>
      <c r="C887" s="13">
        <v>48.787493354598617</v>
      </c>
      <c r="D887" s="13">
        <v>38.113803496081978</v>
      </c>
      <c r="E887" s="13">
        <v>28.399323104693146</v>
      </c>
      <c r="F887" s="13">
        <v>37.855220197418369</v>
      </c>
      <c r="G887" s="13">
        <v>49.216975308641977</v>
      </c>
      <c r="H887" s="13">
        <v>31.252906378600823</v>
      </c>
      <c r="I887" s="13">
        <v>28.757470119521912</v>
      </c>
      <c r="J887" s="13">
        <v>7.8324333333333316</v>
      </c>
      <c r="K887" s="13">
        <v>19.236825396825388</v>
      </c>
      <c r="L887" s="13">
        <v>33.533151680290644</v>
      </c>
      <c r="M887" s="13">
        <v>76.294591750841747</v>
      </c>
      <c r="N887" s="13">
        <v>40.650246062992125</v>
      </c>
      <c r="O887" s="14">
        <f>O886/O872</f>
        <v>0.38224468268765976</v>
      </c>
    </row>
    <row r="888" spans="1:15" x14ac:dyDescent="0.25">
      <c r="A888" s="2" t="s">
        <v>69</v>
      </c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x14ac:dyDescent="0.25">
      <c r="A889" s="6" t="s">
        <v>94</v>
      </c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spans="1:15" x14ac:dyDescent="0.25">
      <c r="A890" s="6" t="s">
        <v>8</v>
      </c>
      <c r="B890" s="8" t="s">
        <v>92</v>
      </c>
      <c r="C890" s="9">
        <v>48580</v>
      </c>
      <c r="D890" s="9">
        <v>44620</v>
      </c>
      <c r="E890" s="9">
        <v>45060</v>
      </c>
      <c r="F890" s="9">
        <v>30760</v>
      </c>
      <c r="G890" s="9">
        <v>22540</v>
      </c>
      <c r="H890" s="9">
        <v>16000</v>
      </c>
      <c r="I890" s="9">
        <v>14040</v>
      </c>
      <c r="J890" s="9">
        <v>15380</v>
      </c>
      <c r="K890" s="9">
        <v>19520</v>
      </c>
      <c r="L890" s="9">
        <v>24460</v>
      </c>
      <c r="M890" s="9">
        <v>33140</v>
      </c>
      <c r="N890" s="9">
        <v>34220</v>
      </c>
      <c r="O890" s="10">
        <f>SUM(C890:N890)</f>
        <v>348320</v>
      </c>
    </row>
    <row r="891" spans="1:15" x14ac:dyDescent="0.25">
      <c r="A891" s="6" t="s">
        <v>9</v>
      </c>
      <c r="B891" s="8" t="s">
        <v>93</v>
      </c>
      <c r="C891" s="10">
        <f>SUM(C892:C903)</f>
        <v>28290.61</v>
      </c>
      <c r="D891" s="10">
        <f t="shared" ref="D891" si="576">SUM(D892:D903)</f>
        <v>27237.16</v>
      </c>
      <c r="E891" s="10">
        <f t="shared" ref="E891" si="577">SUM(E892:E903)</f>
        <v>28995.64</v>
      </c>
      <c r="F891" s="10">
        <f t="shared" ref="F891" si="578">SUM(F892:F903)</f>
        <v>19789.25</v>
      </c>
      <c r="G891" s="10">
        <f t="shared" ref="G891" si="579">SUM(G892:G903)</f>
        <v>15783.2</v>
      </c>
      <c r="H891" s="10">
        <f t="shared" ref="H891" si="580">SUM(H892:H903)</f>
        <v>19107.900000000001</v>
      </c>
      <c r="I891" s="10">
        <f t="shared" ref="I891" si="581">SUM(I892:I903)</f>
        <v>18234.04</v>
      </c>
      <c r="J891" s="10">
        <f t="shared" ref="J891" si="582">SUM(J892:J903)</f>
        <v>17685.939999999999</v>
      </c>
      <c r="K891" s="10">
        <f t="shared" ref="K891" si="583">SUM(K892:K903)</f>
        <v>10830.720000000001</v>
      </c>
      <c r="L891" s="10">
        <f t="shared" ref="L891" si="584">SUM(L892:L903)</f>
        <v>15794.900000000001</v>
      </c>
      <c r="M891" s="10">
        <f t="shared" ref="M891" si="585">SUM(M892:M903)</f>
        <v>11664.400000000001</v>
      </c>
      <c r="N891" s="10">
        <f t="shared" ref="N891" si="586">SUM(N892:N903)</f>
        <v>26411.77</v>
      </c>
      <c r="O891" s="10">
        <f t="shared" ref="O891" si="587">SUM(O892:O903)</f>
        <v>239825.52999999997</v>
      </c>
    </row>
    <row r="892" spans="1:15" ht="31.5" x14ac:dyDescent="0.25">
      <c r="A892" s="6" t="s">
        <v>10</v>
      </c>
      <c r="B892" s="11" t="s">
        <v>105</v>
      </c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10"/>
    </row>
    <row r="893" spans="1:15" x14ac:dyDescent="0.25">
      <c r="A893" s="6"/>
      <c r="B893" s="1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spans="1:15" ht="31.5" x14ac:dyDescent="0.25">
      <c r="A894" s="6" t="s">
        <v>11</v>
      </c>
      <c r="B894" s="11" t="s">
        <v>106</v>
      </c>
      <c r="C894" s="9">
        <v>15831.61</v>
      </c>
      <c r="D894" s="9">
        <v>17473.16</v>
      </c>
      <c r="E894" s="9">
        <v>18631.64</v>
      </c>
      <c r="F894" s="9">
        <v>10259.25</v>
      </c>
      <c r="G894" s="9">
        <v>6508.2000000000007</v>
      </c>
      <c r="H894" s="9">
        <v>8037.9000000000005</v>
      </c>
      <c r="I894" s="9">
        <v>5880.04</v>
      </c>
      <c r="J894" s="9">
        <v>5970.94</v>
      </c>
      <c r="K894" s="9">
        <v>6225.72</v>
      </c>
      <c r="L894" s="9">
        <v>7623.9000000000005</v>
      </c>
      <c r="M894" s="9">
        <v>11664.400000000001</v>
      </c>
      <c r="N894" s="9">
        <v>16262.77</v>
      </c>
      <c r="O894" s="10">
        <f>SUM(C894:N894)</f>
        <v>130369.52999999998</v>
      </c>
    </row>
    <row r="895" spans="1:15" x14ac:dyDescent="0.25">
      <c r="A895" s="6"/>
      <c r="B895" s="11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7"/>
    </row>
    <row r="896" spans="1:15" ht="31.5" x14ac:dyDescent="0.25">
      <c r="A896" s="6" t="s">
        <v>12</v>
      </c>
      <c r="B896" s="11" t="s">
        <v>107</v>
      </c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spans="1:15" x14ac:dyDescent="0.25">
      <c r="A897" s="6"/>
      <c r="B897" s="1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ht="31.5" x14ac:dyDescent="0.25">
      <c r="A898" s="6" t="s">
        <v>13</v>
      </c>
      <c r="B898" s="11" t="s">
        <v>98</v>
      </c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25">
      <c r="A899" s="6"/>
      <c r="B899" s="1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ht="31.5" x14ac:dyDescent="0.25">
      <c r="A900" s="6" t="s">
        <v>14</v>
      </c>
      <c r="B900" s="11" t="s">
        <v>99</v>
      </c>
      <c r="C900" s="9">
        <v>12459</v>
      </c>
      <c r="D900" s="9">
        <v>9764</v>
      </c>
      <c r="E900" s="9">
        <v>10364</v>
      </c>
      <c r="F900" s="9">
        <v>9530</v>
      </c>
      <c r="G900" s="9">
        <v>9275</v>
      </c>
      <c r="H900" s="9">
        <v>11070</v>
      </c>
      <c r="I900" s="9">
        <v>12354</v>
      </c>
      <c r="J900" s="9">
        <v>11715</v>
      </c>
      <c r="K900" s="9">
        <v>4605</v>
      </c>
      <c r="L900" s="9">
        <v>8171</v>
      </c>
      <c r="M900" s="9">
        <v>0</v>
      </c>
      <c r="N900" s="9">
        <v>10149</v>
      </c>
      <c r="O900" s="9">
        <f>SUM(C900:N900)</f>
        <v>109456</v>
      </c>
    </row>
    <row r="901" spans="1:15" x14ac:dyDescent="0.25">
      <c r="A901" s="6"/>
      <c r="B901" s="11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8"/>
    </row>
    <row r="902" spans="1:15" ht="31.5" x14ac:dyDescent="0.25">
      <c r="A902" s="6" t="s">
        <v>15</v>
      </c>
      <c r="B902" s="11" t="s">
        <v>100</v>
      </c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spans="1:15" x14ac:dyDescent="0.25">
      <c r="A903" s="6"/>
      <c r="B903" s="1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spans="1:15" x14ac:dyDescent="0.25">
      <c r="A904" s="6" t="s">
        <v>16</v>
      </c>
      <c r="B904" s="8" t="s">
        <v>17</v>
      </c>
      <c r="C904" s="9">
        <v>20289.39</v>
      </c>
      <c r="D904" s="9">
        <v>17382.84</v>
      </c>
      <c r="E904" s="9">
        <v>16064.36</v>
      </c>
      <c r="F904" s="9">
        <v>10970.75</v>
      </c>
      <c r="G904" s="9">
        <v>6756.7999999999993</v>
      </c>
      <c r="H904" s="9">
        <v>-3107.9000000000015</v>
      </c>
      <c r="I904" s="9">
        <v>-4194.0400000000009</v>
      </c>
      <c r="J904" s="9">
        <v>-2305.9399999999987</v>
      </c>
      <c r="K904" s="9">
        <v>8689.2799999999988</v>
      </c>
      <c r="L904" s="9">
        <v>8665.0999999999985</v>
      </c>
      <c r="M904" s="9">
        <v>21475.599999999999</v>
      </c>
      <c r="N904" s="9">
        <v>7808.23</v>
      </c>
      <c r="O904" s="10">
        <f>SUM(C904:N904)</f>
        <v>108494.46999999999</v>
      </c>
    </row>
    <row r="905" spans="1:15" x14ac:dyDescent="0.25">
      <c r="A905" s="6" t="s">
        <v>18</v>
      </c>
      <c r="B905" s="8" t="s">
        <v>19</v>
      </c>
      <c r="C905" s="13">
        <v>41.764903252367226</v>
      </c>
      <c r="D905" s="13">
        <v>38.957507844016135</v>
      </c>
      <c r="E905" s="13">
        <v>35.651043053706168</v>
      </c>
      <c r="F905" s="13">
        <v>35.665637191157344</v>
      </c>
      <c r="G905" s="13">
        <v>29.976929902395735</v>
      </c>
      <c r="H905" s="13">
        <v>-19.424375000000008</v>
      </c>
      <c r="I905" s="13">
        <v>-29.872079772079779</v>
      </c>
      <c r="J905" s="13">
        <v>-14.993107932379706</v>
      </c>
      <c r="K905" s="13">
        <v>44.514754098360648</v>
      </c>
      <c r="L905" s="13">
        <v>35.425592804578898</v>
      </c>
      <c r="M905" s="13">
        <v>64.802655401327698</v>
      </c>
      <c r="N905" s="13">
        <v>22.817738164815896</v>
      </c>
      <c r="O905" s="14">
        <f>O904/O890</f>
        <v>0.31147930064308677</v>
      </c>
    </row>
    <row r="906" spans="1:15" x14ac:dyDescent="0.25">
      <c r="A906" s="2" t="s">
        <v>70</v>
      </c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x14ac:dyDescent="0.25">
      <c r="A907" s="6" t="s">
        <v>94</v>
      </c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spans="1:15" x14ac:dyDescent="0.25">
      <c r="A908" s="6" t="s">
        <v>8</v>
      </c>
      <c r="B908" s="8" t="s">
        <v>92</v>
      </c>
      <c r="C908" s="9">
        <v>10320</v>
      </c>
      <c r="D908" s="9">
        <v>8240</v>
      </c>
      <c r="E908" s="9">
        <v>9080</v>
      </c>
      <c r="F908" s="9">
        <v>7400</v>
      </c>
      <c r="G908" s="9">
        <v>7080</v>
      </c>
      <c r="H908" s="9">
        <v>5600</v>
      </c>
      <c r="I908" s="9">
        <v>5880</v>
      </c>
      <c r="J908" s="9">
        <v>5040</v>
      </c>
      <c r="K908" s="9">
        <v>5080</v>
      </c>
      <c r="L908" s="9">
        <v>7480</v>
      </c>
      <c r="M908" s="9">
        <v>8880</v>
      </c>
      <c r="N908" s="9">
        <v>9000</v>
      </c>
      <c r="O908" s="10">
        <f>SUM(C908:N908)</f>
        <v>89080</v>
      </c>
    </row>
    <row r="909" spans="1:15" x14ac:dyDescent="0.25">
      <c r="A909" s="6" t="s">
        <v>9</v>
      </c>
      <c r="B909" s="8" t="s">
        <v>93</v>
      </c>
      <c r="C909" s="10">
        <f>SUM(C910:C921)</f>
        <v>4925.43</v>
      </c>
      <c r="D909" s="10">
        <f t="shared" ref="D909" si="588">SUM(D910:D921)</f>
        <v>4967.6900000000005</v>
      </c>
      <c r="E909" s="10">
        <f t="shared" ref="E909" si="589">SUM(E910:E921)</f>
        <v>5368.83</v>
      </c>
      <c r="F909" s="10">
        <f t="shared" ref="F909" si="590">SUM(F910:F921)</f>
        <v>2937.3500000000004</v>
      </c>
      <c r="G909" s="10">
        <f t="shared" ref="G909" si="591">SUM(G910:G921)</f>
        <v>3828.59</v>
      </c>
      <c r="H909" s="10">
        <f t="shared" ref="H909" si="592">SUM(H910:H921)</f>
        <v>3146.67</v>
      </c>
      <c r="I909" s="10">
        <f t="shared" ref="I909" si="593">SUM(I910:I921)</f>
        <v>5324.08</v>
      </c>
      <c r="J909" s="10">
        <f t="shared" ref="J909" si="594">SUM(J910:J921)</f>
        <v>5215.7</v>
      </c>
      <c r="K909" s="10">
        <f t="shared" ref="K909" si="595">SUM(K910:K921)</f>
        <v>4500.79</v>
      </c>
      <c r="L909" s="10">
        <f t="shared" ref="L909" si="596">SUM(L910:L921)</f>
        <v>3621.02</v>
      </c>
      <c r="M909" s="10">
        <f t="shared" ref="M909" si="597">SUM(M910:M921)</f>
        <v>1893.39</v>
      </c>
      <c r="N909" s="10">
        <f t="shared" ref="N909" si="598">SUM(N910:N921)</f>
        <v>4514.22</v>
      </c>
      <c r="O909" s="10">
        <f t="shared" ref="O909" si="599">SUM(O910:O921)</f>
        <v>50243.76</v>
      </c>
    </row>
    <row r="910" spans="1:15" ht="31.5" x14ac:dyDescent="0.25">
      <c r="A910" s="6" t="s">
        <v>10</v>
      </c>
      <c r="B910" s="11" t="s">
        <v>105</v>
      </c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10"/>
    </row>
    <row r="911" spans="1:15" x14ac:dyDescent="0.25">
      <c r="A911" s="6"/>
      <c r="B911" s="1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spans="1:15" ht="31.5" x14ac:dyDescent="0.25">
      <c r="A912" s="6" t="s">
        <v>11</v>
      </c>
      <c r="B912" s="11" t="s">
        <v>106</v>
      </c>
      <c r="C912" s="9">
        <v>2082.4299999999998</v>
      </c>
      <c r="D912" s="9">
        <v>2110.6900000000005</v>
      </c>
      <c r="E912" s="9">
        <v>1684.83</v>
      </c>
      <c r="F912" s="9">
        <v>1927.3500000000001</v>
      </c>
      <c r="G912" s="9">
        <v>1537.59</v>
      </c>
      <c r="H912" s="9">
        <v>1818.6699999999998</v>
      </c>
      <c r="I912" s="9">
        <v>2209.08</v>
      </c>
      <c r="J912" s="9">
        <v>1827.6999999999998</v>
      </c>
      <c r="K912" s="9">
        <v>1346.79</v>
      </c>
      <c r="L912" s="9">
        <v>1177.02</v>
      </c>
      <c r="M912" s="9">
        <v>1893.39</v>
      </c>
      <c r="N912" s="9">
        <v>2524.2200000000003</v>
      </c>
      <c r="O912" s="10">
        <f>SUM(C912:N912)</f>
        <v>22139.760000000002</v>
      </c>
    </row>
    <row r="913" spans="1:15" x14ac:dyDescent="0.25">
      <c r="A913" s="6"/>
      <c r="B913" s="11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7"/>
    </row>
    <row r="914" spans="1:15" ht="31.5" x14ac:dyDescent="0.25">
      <c r="A914" s="6" t="s">
        <v>12</v>
      </c>
      <c r="B914" s="11" t="s">
        <v>107</v>
      </c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</row>
    <row r="915" spans="1:15" x14ac:dyDescent="0.25">
      <c r="A915" s="6"/>
      <c r="B915" s="1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</row>
    <row r="916" spans="1:15" ht="31.5" x14ac:dyDescent="0.25">
      <c r="A916" s="6" t="s">
        <v>13</v>
      </c>
      <c r="B916" s="11" t="s">
        <v>98</v>
      </c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</row>
    <row r="917" spans="1:15" x14ac:dyDescent="0.25">
      <c r="A917" s="6"/>
      <c r="B917" s="1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</row>
    <row r="918" spans="1:15" ht="31.5" x14ac:dyDescent="0.25">
      <c r="A918" s="6" t="s">
        <v>14</v>
      </c>
      <c r="B918" s="11" t="s">
        <v>99</v>
      </c>
      <c r="C918" s="9">
        <v>2843</v>
      </c>
      <c r="D918" s="9">
        <v>2857</v>
      </c>
      <c r="E918" s="9">
        <v>3684</v>
      </c>
      <c r="F918" s="9">
        <v>1010</v>
      </c>
      <c r="G918" s="9">
        <v>2291</v>
      </c>
      <c r="H918" s="9">
        <v>1328</v>
      </c>
      <c r="I918" s="9">
        <v>3115</v>
      </c>
      <c r="J918" s="9">
        <v>3388</v>
      </c>
      <c r="K918" s="9">
        <v>3154</v>
      </c>
      <c r="L918" s="9">
        <v>2444</v>
      </c>
      <c r="M918" s="9">
        <v>0</v>
      </c>
      <c r="N918" s="9">
        <v>1990</v>
      </c>
      <c r="O918" s="9">
        <f>SUM(C918:N918)</f>
        <v>28104</v>
      </c>
    </row>
    <row r="919" spans="1:15" x14ac:dyDescent="0.25">
      <c r="A919" s="6"/>
      <c r="B919" s="11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8"/>
    </row>
    <row r="920" spans="1:15" ht="31.5" x14ac:dyDescent="0.25">
      <c r="A920" s="6" t="s">
        <v>15</v>
      </c>
      <c r="B920" s="11" t="s">
        <v>100</v>
      </c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</row>
    <row r="921" spans="1:15" x14ac:dyDescent="0.25">
      <c r="A921" s="6"/>
      <c r="B921" s="1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</row>
    <row r="922" spans="1:15" x14ac:dyDescent="0.25">
      <c r="A922" s="6" t="s">
        <v>16</v>
      </c>
      <c r="B922" s="8" t="s">
        <v>17</v>
      </c>
      <c r="C922" s="9">
        <v>5394.57</v>
      </c>
      <c r="D922" s="9">
        <v>3272.3099999999995</v>
      </c>
      <c r="E922" s="9">
        <v>3711.17</v>
      </c>
      <c r="F922" s="9">
        <v>4462.6499999999996</v>
      </c>
      <c r="G922" s="9">
        <v>3251.41</v>
      </c>
      <c r="H922" s="9">
        <v>2453.33</v>
      </c>
      <c r="I922" s="9">
        <v>555.92000000000007</v>
      </c>
      <c r="J922" s="9">
        <v>-175.69999999999982</v>
      </c>
      <c r="K922" s="9">
        <v>579.21</v>
      </c>
      <c r="L922" s="9">
        <v>3858.98</v>
      </c>
      <c r="M922" s="9">
        <v>6986.61</v>
      </c>
      <c r="N922" s="9">
        <v>4485.78</v>
      </c>
      <c r="O922" s="10">
        <f>SUM(C922:N922)</f>
        <v>38836.239999999991</v>
      </c>
    </row>
    <row r="923" spans="1:15" x14ac:dyDescent="0.25">
      <c r="A923" s="6" t="s">
        <v>18</v>
      </c>
      <c r="B923" s="8" t="s">
        <v>19</v>
      </c>
      <c r="C923" s="13">
        <v>52.272965116279067</v>
      </c>
      <c r="D923" s="13">
        <v>39.712499999999991</v>
      </c>
      <c r="E923" s="13">
        <v>40.871916299559473</v>
      </c>
      <c r="F923" s="13">
        <v>60.306081081081075</v>
      </c>
      <c r="G923" s="13">
        <v>45.923870056497172</v>
      </c>
      <c r="H923" s="13">
        <v>43.809464285714284</v>
      </c>
      <c r="I923" s="13">
        <v>9.4544217687074834</v>
      </c>
      <c r="J923" s="13">
        <v>-3.4861111111111076</v>
      </c>
      <c r="K923" s="13">
        <v>11.401771653543307</v>
      </c>
      <c r="L923" s="13">
        <v>51.590641711229949</v>
      </c>
      <c r="M923" s="13">
        <v>78.678040540540536</v>
      </c>
      <c r="N923" s="13">
        <v>49.841999999999999</v>
      </c>
      <c r="O923" s="14">
        <f>O922/O908</f>
        <v>0.43597036371800618</v>
      </c>
    </row>
    <row r="924" spans="1:15" x14ac:dyDescent="0.25">
      <c r="A924" s="2" t="s">
        <v>71</v>
      </c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x14ac:dyDescent="0.25">
      <c r="A925" s="6" t="s">
        <v>94</v>
      </c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</row>
    <row r="926" spans="1:15" x14ac:dyDescent="0.25">
      <c r="A926" s="6" t="s">
        <v>8</v>
      </c>
      <c r="B926" s="8" t="s">
        <v>92</v>
      </c>
      <c r="C926" s="9">
        <v>10280</v>
      </c>
      <c r="D926" s="9">
        <v>12040</v>
      </c>
      <c r="E926" s="9">
        <v>9480</v>
      </c>
      <c r="F926" s="9">
        <v>9160</v>
      </c>
      <c r="G926" s="9">
        <v>8960</v>
      </c>
      <c r="H926" s="9">
        <v>8240</v>
      </c>
      <c r="I926" s="9">
        <v>8000</v>
      </c>
      <c r="J926" s="9">
        <v>7560</v>
      </c>
      <c r="K926" s="9">
        <v>9280</v>
      </c>
      <c r="L926" s="9">
        <v>10040</v>
      </c>
      <c r="M926" s="9">
        <v>8960</v>
      </c>
      <c r="N926" s="9">
        <v>8040</v>
      </c>
      <c r="O926" s="10">
        <f>SUM(C926:N926)</f>
        <v>110040</v>
      </c>
    </row>
    <row r="927" spans="1:15" x14ac:dyDescent="0.25">
      <c r="A927" s="6" t="s">
        <v>9</v>
      </c>
      <c r="B927" s="8" t="s">
        <v>93</v>
      </c>
      <c r="C927" s="10">
        <f>SUM(C928:C939)</f>
        <v>7404</v>
      </c>
      <c r="D927" s="10">
        <f t="shared" ref="D927" si="600">SUM(D928:D939)</f>
        <v>4189</v>
      </c>
      <c r="E927" s="10">
        <f t="shared" ref="E927" si="601">SUM(E928:E939)</f>
        <v>6407.67</v>
      </c>
      <c r="F927" s="10">
        <f t="shared" ref="F927" si="602">SUM(F928:F939)</f>
        <v>4967</v>
      </c>
      <c r="G927" s="10">
        <f t="shared" ref="G927" si="603">SUM(G928:G939)</f>
        <v>5984.28</v>
      </c>
      <c r="H927" s="10">
        <f t="shared" ref="H927" si="604">SUM(H928:H939)</f>
        <v>6097</v>
      </c>
      <c r="I927" s="10">
        <f t="shared" ref="I927" si="605">SUM(I928:I939)</f>
        <v>6803.43</v>
      </c>
      <c r="J927" s="10">
        <f t="shared" ref="J927" si="606">SUM(J928:J939)</f>
        <v>6712</v>
      </c>
      <c r="K927" s="10">
        <f t="shared" ref="K927" si="607">SUM(K928:K939)</f>
        <v>5620.15</v>
      </c>
      <c r="L927" s="10">
        <f t="shared" ref="L927" si="608">SUM(L928:L939)</f>
        <v>6397.98</v>
      </c>
      <c r="M927" s="10">
        <f t="shared" ref="M927" si="609">SUM(M928:M939)</f>
        <v>388.06</v>
      </c>
      <c r="N927" s="10">
        <f t="shared" ref="N927" si="610">SUM(N928:N939)</f>
        <v>8233.2199999999993</v>
      </c>
      <c r="O927" s="10">
        <f t="shared" ref="O927" si="611">SUM(O928:O939)</f>
        <v>69203.790000000008</v>
      </c>
    </row>
    <row r="928" spans="1:15" ht="31.5" x14ac:dyDescent="0.25">
      <c r="A928" s="6" t="s">
        <v>10</v>
      </c>
      <c r="B928" s="11" t="s">
        <v>105</v>
      </c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10"/>
    </row>
    <row r="929" spans="1:15" x14ac:dyDescent="0.25">
      <c r="A929" s="6"/>
      <c r="B929" s="1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</row>
    <row r="930" spans="1:15" ht="31.5" x14ac:dyDescent="0.25">
      <c r="A930" s="6" t="s">
        <v>11</v>
      </c>
      <c r="B930" s="11" t="s">
        <v>106</v>
      </c>
      <c r="C930" s="9">
        <v>344</v>
      </c>
      <c r="D930" s="9">
        <v>137</v>
      </c>
      <c r="E930" s="9">
        <v>279.66999999999996</v>
      </c>
      <c r="F930" s="9">
        <v>143</v>
      </c>
      <c r="G930" s="9">
        <v>302.27999999999997</v>
      </c>
      <c r="H930" s="9">
        <v>0</v>
      </c>
      <c r="I930" s="9">
        <v>322.43</v>
      </c>
      <c r="J930" s="9">
        <v>0</v>
      </c>
      <c r="K930" s="9">
        <v>2539.15</v>
      </c>
      <c r="L930" s="9">
        <v>430.98</v>
      </c>
      <c r="M930" s="9">
        <v>388.06</v>
      </c>
      <c r="N930" s="9">
        <v>359.22</v>
      </c>
      <c r="O930" s="10">
        <f>SUM(C930:N930)</f>
        <v>5245.7900000000009</v>
      </c>
    </row>
    <row r="931" spans="1:15" x14ac:dyDescent="0.25">
      <c r="A931" s="6"/>
      <c r="B931" s="11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7"/>
    </row>
    <row r="932" spans="1:15" ht="31.5" x14ac:dyDescent="0.25">
      <c r="A932" s="6" t="s">
        <v>12</v>
      </c>
      <c r="B932" s="11" t="s">
        <v>107</v>
      </c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</row>
    <row r="933" spans="1:15" x14ac:dyDescent="0.25">
      <c r="A933" s="6"/>
      <c r="B933" s="1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</row>
    <row r="934" spans="1:15" ht="31.5" x14ac:dyDescent="0.25">
      <c r="A934" s="6" t="s">
        <v>13</v>
      </c>
      <c r="B934" s="11" t="s">
        <v>98</v>
      </c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</row>
    <row r="935" spans="1:15" x14ac:dyDescent="0.25">
      <c r="A935" s="6"/>
      <c r="B935" s="1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</row>
    <row r="936" spans="1:15" ht="31.5" x14ac:dyDescent="0.25">
      <c r="A936" s="6" t="s">
        <v>14</v>
      </c>
      <c r="B936" s="11" t="s">
        <v>99</v>
      </c>
      <c r="C936" s="9">
        <v>7060</v>
      </c>
      <c r="D936" s="9">
        <v>4052</v>
      </c>
      <c r="E936" s="9">
        <v>6128</v>
      </c>
      <c r="F936" s="9">
        <v>4824</v>
      </c>
      <c r="G936" s="9">
        <v>5682</v>
      </c>
      <c r="H936" s="9">
        <v>6097</v>
      </c>
      <c r="I936" s="9">
        <v>6481</v>
      </c>
      <c r="J936" s="9">
        <v>6712</v>
      </c>
      <c r="K936" s="9">
        <v>3081</v>
      </c>
      <c r="L936" s="9">
        <v>5967</v>
      </c>
      <c r="M936" s="9">
        <v>0</v>
      </c>
      <c r="N936" s="9">
        <v>7874</v>
      </c>
      <c r="O936" s="9">
        <f>SUM(C936:N936)</f>
        <v>63958</v>
      </c>
    </row>
    <row r="937" spans="1:15" x14ac:dyDescent="0.25">
      <c r="A937" s="6"/>
      <c r="B937" s="11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8"/>
    </row>
    <row r="938" spans="1:15" ht="31.5" x14ac:dyDescent="0.25">
      <c r="A938" s="6" t="s">
        <v>15</v>
      </c>
      <c r="B938" s="11" t="s">
        <v>100</v>
      </c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</row>
    <row r="939" spans="1:15" x14ac:dyDescent="0.25">
      <c r="A939" s="6"/>
      <c r="B939" s="1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</row>
    <row r="940" spans="1:15" x14ac:dyDescent="0.25">
      <c r="A940" s="6" t="s">
        <v>16</v>
      </c>
      <c r="B940" s="8" t="s">
        <v>17</v>
      </c>
      <c r="C940" s="9">
        <v>2876</v>
      </c>
      <c r="D940" s="9">
        <v>7851</v>
      </c>
      <c r="E940" s="9">
        <v>3072.33</v>
      </c>
      <c r="F940" s="9">
        <v>4193</v>
      </c>
      <c r="G940" s="9">
        <v>2975.7200000000003</v>
      </c>
      <c r="H940" s="9">
        <v>2143</v>
      </c>
      <c r="I940" s="9">
        <v>1196.5699999999997</v>
      </c>
      <c r="J940" s="9">
        <v>848</v>
      </c>
      <c r="K940" s="9">
        <v>3659.8500000000004</v>
      </c>
      <c r="L940" s="9">
        <v>3642.0200000000004</v>
      </c>
      <c r="M940" s="9">
        <v>8571.94</v>
      </c>
      <c r="N940" s="9">
        <v>-193.21999999999935</v>
      </c>
      <c r="O940" s="10">
        <f>SUM(C940:N940)</f>
        <v>40836.21</v>
      </c>
    </row>
    <row r="941" spans="1:15" x14ac:dyDescent="0.25">
      <c r="A941" s="6" t="s">
        <v>18</v>
      </c>
      <c r="B941" s="8" t="s">
        <v>19</v>
      </c>
      <c r="C941" s="13">
        <v>27.976653696498055</v>
      </c>
      <c r="D941" s="13">
        <v>65.207641196013284</v>
      </c>
      <c r="E941" s="13">
        <v>32.40854430379747</v>
      </c>
      <c r="F941" s="13">
        <v>45.775109170305676</v>
      </c>
      <c r="G941" s="13">
        <v>33.211160714285711</v>
      </c>
      <c r="H941" s="13">
        <v>26.007281553398059</v>
      </c>
      <c r="I941" s="13">
        <v>14.957124999999996</v>
      </c>
      <c r="J941" s="13">
        <v>11.216931216931217</v>
      </c>
      <c r="K941" s="13">
        <v>39.438038793103452</v>
      </c>
      <c r="L941" s="13">
        <v>36.275099601593631</v>
      </c>
      <c r="M941" s="13">
        <v>95.668973214285714</v>
      </c>
      <c r="N941" s="13">
        <v>-2.403233830845763</v>
      </c>
      <c r="O941" s="14">
        <f>O940/O926</f>
        <v>0.37110332606324969</v>
      </c>
    </row>
    <row r="942" spans="1:15" x14ac:dyDescent="0.25">
      <c r="A942" s="2" t="s">
        <v>72</v>
      </c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x14ac:dyDescent="0.25">
      <c r="A943" s="6" t="s">
        <v>94</v>
      </c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</row>
    <row r="944" spans="1:15" x14ac:dyDescent="0.25">
      <c r="A944" s="6" t="s">
        <v>8</v>
      </c>
      <c r="B944" s="8" t="s">
        <v>92</v>
      </c>
      <c r="C944" s="9">
        <v>30640</v>
      </c>
      <c r="D944" s="9">
        <v>23560</v>
      </c>
      <c r="E944" s="9">
        <v>27440</v>
      </c>
      <c r="F944" s="9">
        <v>24280</v>
      </c>
      <c r="G944" s="9">
        <v>17840</v>
      </c>
      <c r="H944" s="9">
        <v>15000</v>
      </c>
      <c r="I944" s="9">
        <v>10440</v>
      </c>
      <c r="J944" s="9">
        <v>12800</v>
      </c>
      <c r="K944" s="9">
        <v>14800</v>
      </c>
      <c r="L944" s="9">
        <v>22640</v>
      </c>
      <c r="M944" s="9">
        <v>39760</v>
      </c>
      <c r="N944" s="9">
        <v>35080</v>
      </c>
      <c r="O944" s="10">
        <f>SUM(C944:N944)</f>
        <v>274280</v>
      </c>
    </row>
    <row r="945" spans="1:15" x14ac:dyDescent="0.25">
      <c r="A945" s="6" t="s">
        <v>9</v>
      </c>
      <c r="B945" s="8" t="s">
        <v>93</v>
      </c>
      <c r="C945" s="10">
        <f>SUM(C946:C957)</f>
        <v>25975.46</v>
      </c>
      <c r="D945" s="10">
        <f t="shared" ref="D945" si="612">SUM(D946:D957)</f>
        <v>18211.78</v>
      </c>
      <c r="E945" s="10">
        <f t="shared" ref="E945" si="613">SUM(E946:E957)</f>
        <v>19294.09</v>
      </c>
      <c r="F945" s="10">
        <f t="shared" ref="F945" si="614">SUM(F946:F957)</f>
        <v>15051.11</v>
      </c>
      <c r="G945" s="10">
        <f t="shared" ref="G945" si="615">SUM(G946:G957)</f>
        <v>15652.220000000001</v>
      </c>
      <c r="H945" s="10">
        <f t="shared" ref="H945" si="616">SUM(H946:H957)</f>
        <v>14126.01</v>
      </c>
      <c r="I945" s="10">
        <f t="shared" ref="I945" si="617">SUM(I946:I957)</f>
        <v>14368.8</v>
      </c>
      <c r="J945" s="10">
        <f t="shared" ref="J945" si="618">SUM(J946:J957)</f>
        <v>14838.97</v>
      </c>
      <c r="K945" s="10">
        <f t="shared" ref="K945" si="619">SUM(K946:K957)</f>
        <v>5919.63</v>
      </c>
      <c r="L945" s="10">
        <f t="shared" ref="L945" si="620">SUM(L946:L957)</f>
        <v>18710.68</v>
      </c>
      <c r="M945" s="10">
        <f t="shared" ref="M945" si="621">SUM(M946:M957)</f>
        <v>9385.4500000000007</v>
      </c>
      <c r="N945" s="10">
        <f t="shared" ref="N945" si="622">SUM(N946:N957)</f>
        <v>24084.97</v>
      </c>
      <c r="O945" s="10">
        <f t="shared" ref="O945" si="623">SUM(O946:O957)</f>
        <v>195619.16999999998</v>
      </c>
    </row>
    <row r="946" spans="1:15" ht="31.5" x14ac:dyDescent="0.25">
      <c r="A946" s="6" t="s">
        <v>10</v>
      </c>
      <c r="B946" s="11" t="s">
        <v>105</v>
      </c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10"/>
    </row>
    <row r="947" spans="1:15" x14ac:dyDescent="0.25">
      <c r="A947" s="6"/>
      <c r="B947" s="1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</row>
    <row r="948" spans="1:15" ht="31.5" x14ac:dyDescent="0.25">
      <c r="A948" s="6" t="s">
        <v>11</v>
      </c>
      <c r="B948" s="11" t="s">
        <v>106</v>
      </c>
      <c r="C948" s="9">
        <v>3075.46</v>
      </c>
      <c r="D948" s="9">
        <v>2351.7800000000002</v>
      </c>
      <c r="E948" s="9">
        <v>2452.0899999999997</v>
      </c>
      <c r="F948" s="9">
        <v>2606.11</v>
      </c>
      <c r="G948" s="9">
        <v>3693.2200000000003</v>
      </c>
      <c r="H948" s="9">
        <v>2425.0100000000002</v>
      </c>
      <c r="I948" s="9">
        <v>3331.7999999999997</v>
      </c>
      <c r="J948" s="9">
        <v>2972.97</v>
      </c>
      <c r="K948" s="9">
        <v>2977.63</v>
      </c>
      <c r="L948" s="9">
        <v>2741.6800000000003</v>
      </c>
      <c r="M948" s="9">
        <v>9385.4500000000007</v>
      </c>
      <c r="N948" s="9">
        <v>8707.9700000000012</v>
      </c>
      <c r="O948" s="10">
        <f>SUM(C948:N948)</f>
        <v>46721.17</v>
      </c>
    </row>
    <row r="949" spans="1:15" x14ac:dyDescent="0.25">
      <c r="A949" s="6"/>
      <c r="B949" s="11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7"/>
    </row>
    <row r="950" spans="1:15" ht="31.5" x14ac:dyDescent="0.25">
      <c r="A950" s="6" t="s">
        <v>12</v>
      </c>
      <c r="B950" s="11" t="s">
        <v>107</v>
      </c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</row>
    <row r="951" spans="1:15" x14ac:dyDescent="0.25">
      <c r="A951" s="6"/>
      <c r="B951" s="1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</row>
    <row r="952" spans="1:15" ht="31.5" x14ac:dyDescent="0.25">
      <c r="A952" s="6" t="s">
        <v>13</v>
      </c>
      <c r="B952" s="11" t="s">
        <v>98</v>
      </c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</row>
    <row r="953" spans="1:15" x14ac:dyDescent="0.25">
      <c r="A953" s="6"/>
      <c r="B953" s="1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</row>
    <row r="954" spans="1:15" ht="31.5" x14ac:dyDescent="0.25">
      <c r="A954" s="6" t="s">
        <v>14</v>
      </c>
      <c r="B954" s="11" t="s">
        <v>99</v>
      </c>
      <c r="C954" s="9">
        <v>22900</v>
      </c>
      <c r="D954" s="9">
        <v>15860</v>
      </c>
      <c r="E954" s="9">
        <v>16842</v>
      </c>
      <c r="F954" s="9">
        <v>12445</v>
      </c>
      <c r="G954" s="9">
        <v>11959</v>
      </c>
      <c r="H954" s="9">
        <v>11701</v>
      </c>
      <c r="I954" s="9">
        <v>11037</v>
      </c>
      <c r="J954" s="9">
        <v>11866</v>
      </c>
      <c r="K954" s="9">
        <v>2942</v>
      </c>
      <c r="L954" s="9">
        <v>15969</v>
      </c>
      <c r="M954" s="9">
        <v>0</v>
      </c>
      <c r="N954" s="9">
        <v>15377</v>
      </c>
      <c r="O954" s="9">
        <f>SUM(C954:N954)</f>
        <v>148898</v>
      </c>
    </row>
    <row r="955" spans="1:15" x14ac:dyDescent="0.25">
      <c r="A955" s="6"/>
      <c r="B955" s="11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8"/>
    </row>
    <row r="956" spans="1:15" ht="31.5" x14ac:dyDescent="0.25">
      <c r="A956" s="6" t="s">
        <v>15</v>
      </c>
      <c r="B956" s="11" t="s">
        <v>100</v>
      </c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</row>
    <row r="957" spans="1:15" x14ac:dyDescent="0.25">
      <c r="A957" s="6"/>
      <c r="B957" s="1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</row>
    <row r="958" spans="1:15" x14ac:dyDescent="0.25">
      <c r="A958" s="6" t="s">
        <v>16</v>
      </c>
      <c r="B958" s="8" t="s">
        <v>17</v>
      </c>
      <c r="C958" s="9">
        <v>4664.5400000000009</v>
      </c>
      <c r="D958" s="9">
        <v>5348.2200000000012</v>
      </c>
      <c r="E958" s="9">
        <v>8145.91</v>
      </c>
      <c r="F958" s="9">
        <v>9228.89</v>
      </c>
      <c r="G958" s="9">
        <v>2187.7799999999988</v>
      </c>
      <c r="H958" s="9">
        <v>873.98999999999978</v>
      </c>
      <c r="I958" s="9">
        <v>-3928.7999999999993</v>
      </c>
      <c r="J958" s="9">
        <v>-2038.9699999999993</v>
      </c>
      <c r="K958" s="9">
        <v>8880.369999999999</v>
      </c>
      <c r="L958" s="9">
        <v>3929.3199999999997</v>
      </c>
      <c r="M958" s="9">
        <v>30374.55</v>
      </c>
      <c r="N958" s="9">
        <v>10995.029999999999</v>
      </c>
      <c r="O958" s="10">
        <f>SUM(C958:N958)</f>
        <v>78660.83</v>
      </c>
    </row>
    <row r="959" spans="1:15" x14ac:dyDescent="0.25">
      <c r="A959" s="6" t="s">
        <v>18</v>
      </c>
      <c r="B959" s="8" t="s">
        <v>19</v>
      </c>
      <c r="C959" s="13">
        <v>15.223694516971284</v>
      </c>
      <c r="D959" s="13">
        <v>22.700424448217323</v>
      </c>
      <c r="E959" s="13">
        <v>29.686260932944606</v>
      </c>
      <c r="F959" s="13">
        <v>38.010255354200986</v>
      </c>
      <c r="G959" s="13">
        <v>12.263340807174881</v>
      </c>
      <c r="H959" s="13">
        <v>5.8265999999999982</v>
      </c>
      <c r="I959" s="13">
        <v>-37.632183908045974</v>
      </c>
      <c r="J959" s="13">
        <v>-15.929453124999995</v>
      </c>
      <c r="K959" s="13">
        <v>60.002499999999991</v>
      </c>
      <c r="L959" s="13">
        <v>17.355653710247349</v>
      </c>
      <c r="M959" s="13">
        <v>76.394743460764587</v>
      </c>
      <c r="N959" s="13">
        <v>31.342730900798177</v>
      </c>
      <c r="O959" s="14">
        <f>O958/O944</f>
        <v>0.28679025083855914</v>
      </c>
    </row>
    <row r="960" spans="1:15" x14ac:dyDescent="0.25">
      <c r="A960" s="2" t="s">
        <v>73</v>
      </c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x14ac:dyDescent="0.25">
      <c r="A961" s="6" t="s">
        <v>94</v>
      </c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</row>
    <row r="962" spans="1:15" x14ac:dyDescent="0.25">
      <c r="A962" s="6" t="s">
        <v>8</v>
      </c>
      <c r="B962" s="8" t="s">
        <v>92</v>
      </c>
      <c r="C962" s="9">
        <v>23680</v>
      </c>
      <c r="D962" s="9">
        <v>17840</v>
      </c>
      <c r="E962" s="9">
        <v>19120</v>
      </c>
      <c r="F962" s="9">
        <v>16880</v>
      </c>
      <c r="G962" s="9">
        <v>14040</v>
      </c>
      <c r="H962" s="9">
        <v>11560</v>
      </c>
      <c r="I962" s="9">
        <v>9680</v>
      </c>
      <c r="J962" s="9">
        <v>10760</v>
      </c>
      <c r="K962" s="9">
        <v>12480</v>
      </c>
      <c r="L962" s="9">
        <v>19520</v>
      </c>
      <c r="M962" s="9">
        <v>11320</v>
      </c>
      <c r="N962" s="9">
        <v>18640</v>
      </c>
      <c r="O962" s="10">
        <f>SUM(C962:N962)</f>
        <v>185520</v>
      </c>
    </row>
    <row r="963" spans="1:15" x14ac:dyDescent="0.25">
      <c r="A963" s="6" t="s">
        <v>9</v>
      </c>
      <c r="B963" s="8" t="s">
        <v>93</v>
      </c>
      <c r="C963" s="10">
        <f>SUM(C964:C975)</f>
        <v>14404.07</v>
      </c>
      <c r="D963" s="10">
        <f t="shared" ref="D963" si="624">SUM(D964:D975)</f>
        <v>16585.12</v>
      </c>
      <c r="E963" s="10">
        <f t="shared" ref="E963" si="625">SUM(E964:E975)</f>
        <v>8290.7999999999993</v>
      </c>
      <c r="F963" s="10">
        <f t="shared" ref="F963" si="626">SUM(F964:F975)</f>
        <v>7980.37</v>
      </c>
      <c r="G963" s="10">
        <f t="shared" ref="G963" si="627">SUM(G964:G975)</f>
        <v>7931.87</v>
      </c>
      <c r="H963" s="10">
        <f t="shared" ref="H963" si="628">SUM(H964:H975)</f>
        <v>10401.93</v>
      </c>
      <c r="I963" s="10">
        <f t="shared" ref="I963" si="629">SUM(I964:I975)</f>
        <v>12759.76</v>
      </c>
      <c r="J963" s="10">
        <f t="shared" ref="J963" si="630">SUM(J964:J975)</f>
        <v>6580.71</v>
      </c>
      <c r="K963" s="10">
        <f t="shared" ref="K963" si="631">SUM(K964:K975)</f>
        <v>9118.32</v>
      </c>
      <c r="L963" s="10">
        <f t="shared" ref="L963" si="632">SUM(L964:L975)</f>
        <v>9971.6200000000008</v>
      </c>
      <c r="M963" s="10">
        <f t="shared" ref="M963" si="633">SUM(M964:M975)</f>
        <v>2389.39</v>
      </c>
      <c r="N963" s="10">
        <f t="shared" ref="N963" si="634">SUM(N964:N975)</f>
        <v>16252.21</v>
      </c>
      <c r="O963" s="10">
        <f t="shared" ref="O963" si="635">SUM(O964:O975)</f>
        <v>122666.17</v>
      </c>
    </row>
    <row r="964" spans="1:15" ht="31.5" x14ac:dyDescent="0.25">
      <c r="A964" s="6" t="s">
        <v>10</v>
      </c>
      <c r="B964" s="11" t="s">
        <v>105</v>
      </c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10"/>
    </row>
    <row r="965" spans="1:15" x14ac:dyDescent="0.25">
      <c r="A965" s="6"/>
      <c r="B965" s="1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</row>
    <row r="966" spans="1:15" ht="31.5" x14ac:dyDescent="0.25">
      <c r="A966" s="6" t="s">
        <v>11</v>
      </c>
      <c r="B966" s="11" t="s">
        <v>106</v>
      </c>
      <c r="C966" s="9">
        <v>2232.0700000000002</v>
      </c>
      <c r="D966" s="9">
        <v>2175.12</v>
      </c>
      <c r="E966" s="9">
        <v>2769.8</v>
      </c>
      <c r="F966" s="9">
        <v>838.37</v>
      </c>
      <c r="G966" s="9">
        <v>721.87</v>
      </c>
      <c r="H966" s="9">
        <v>906.93</v>
      </c>
      <c r="I966" s="9">
        <v>1432.76</v>
      </c>
      <c r="J966" s="9">
        <v>1237.71</v>
      </c>
      <c r="K966" s="9">
        <v>1663.32</v>
      </c>
      <c r="L966" s="9">
        <v>1867.6200000000001</v>
      </c>
      <c r="M966" s="9">
        <v>2389.39</v>
      </c>
      <c r="N966" s="9">
        <v>2816.21</v>
      </c>
      <c r="O966" s="10">
        <f>SUM(C966:N966)</f>
        <v>21051.170000000002</v>
      </c>
    </row>
    <row r="967" spans="1:15" x14ac:dyDescent="0.25">
      <c r="A967" s="6"/>
      <c r="B967" s="11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7"/>
    </row>
    <row r="968" spans="1:15" ht="31.5" x14ac:dyDescent="0.25">
      <c r="A968" s="6" t="s">
        <v>12</v>
      </c>
      <c r="B968" s="11" t="s">
        <v>107</v>
      </c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</row>
    <row r="969" spans="1:15" x14ac:dyDescent="0.25">
      <c r="A969" s="6"/>
      <c r="B969" s="1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</row>
    <row r="970" spans="1:15" ht="31.5" x14ac:dyDescent="0.25">
      <c r="A970" s="6" t="s">
        <v>13</v>
      </c>
      <c r="B970" s="11" t="s">
        <v>98</v>
      </c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</row>
    <row r="971" spans="1:15" x14ac:dyDescent="0.25">
      <c r="A971" s="6"/>
      <c r="B971" s="1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</row>
    <row r="972" spans="1:15" ht="31.5" x14ac:dyDescent="0.25">
      <c r="A972" s="6" t="s">
        <v>14</v>
      </c>
      <c r="B972" s="11" t="s">
        <v>99</v>
      </c>
      <c r="C972" s="9">
        <v>12172</v>
      </c>
      <c r="D972" s="9">
        <v>14410</v>
      </c>
      <c r="E972" s="9">
        <v>5521</v>
      </c>
      <c r="F972" s="9">
        <v>7142</v>
      </c>
      <c r="G972" s="9">
        <v>7210</v>
      </c>
      <c r="H972" s="9">
        <v>9495</v>
      </c>
      <c r="I972" s="9">
        <v>11327</v>
      </c>
      <c r="J972" s="9">
        <v>5343</v>
      </c>
      <c r="K972" s="9">
        <v>7455</v>
      </c>
      <c r="L972" s="9">
        <v>8104</v>
      </c>
      <c r="M972" s="9">
        <v>0</v>
      </c>
      <c r="N972" s="9">
        <v>13436</v>
      </c>
      <c r="O972" s="9">
        <f>SUM(C972:N972)</f>
        <v>101615</v>
      </c>
    </row>
    <row r="973" spans="1:15" x14ac:dyDescent="0.25">
      <c r="A973" s="6"/>
      <c r="B973" s="11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8"/>
    </row>
    <row r="974" spans="1:15" ht="31.5" x14ac:dyDescent="0.25">
      <c r="A974" s="6" t="s">
        <v>15</v>
      </c>
      <c r="B974" s="11" t="s">
        <v>100</v>
      </c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</row>
    <row r="975" spans="1:15" x14ac:dyDescent="0.25">
      <c r="A975" s="6"/>
      <c r="B975" s="1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</row>
    <row r="976" spans="1:15" x14ac:dyDescent="0.25">
      <c r="A976" s="6" t="s">
        <v>16</v>
      </c>
      <c r="B976" s="8" t="s">
        <v>17</v>
      </c>
      <c r="C976" s="9">
        <v>9275.93</v>
      </c>
      <c r="D976" s="9">
        <v>1254.880000000001</v>
      </c>
      <c r="E976" s="9">
        <v>10829.2</v>
      </c>
      <c r="F976" s="9">
        <v>8899.630000000001</v>
      </c>
      <c r="G976" s="9">
        <v>6108.13</v>
      </c>
      <c r="H976" s="9">
        <v>1158.0699999999997</v>
      </c>
      <c r="I976" s="9">
        <v>-3079.76</v>
      </c>
      <c r="J976" s="9">
        <v>4179.29</v>
      </c>
      <c r="K976" s="9">
        <v>3361.6800000000003</v>
      </c>
      <c r="L976" s="9">
        <v>9548.3799999999992</v>
      </c>
      <c r="M976" s="9">
        <v>8930.61</v>
      </c>
      <c r="N976" s="9">
        <v>2387.7900000000009</v>
      </c>
      <c r="O976" s="10">
        <f>SUM(C976:N976)</f>
        <v>62853.83</v>
      </c>
    </row>
    <row r="977" spans="1:15" x14ac:dyDescent="0.25">
      <c r="A977" s="6" t="s">
        <v>18</v>
      </c>
      <c r="B977" s="8" t="s">
        <v>19</v>
      </c>
      <c r="C977" s="13">
        <v>39.172001689189187</v>
      </c>
      <c r="D977" s="13">
        <v>7.0340807174887949</v>
      </c>
      <c r="E977" s="13">
        <v>56.638075313807533</v>
      </c>
      <c r="F977" s="13">
        <v>52.722926540284369</v>
      </c>
      <c r="G977" s="13">
        <v>43.505199430199433</v>
      </c>
      <c r="H977" s="13">
        <v>10.017906574394461</v>
      </c>
      <c r="I977" s="13">
        <v>-31.815702479338842</v>
      </c>
      <c r="J977" s="13">
        <v>38.840985130111527</v>
      </c>
      <c r="K977" s="13">
        <v>26.936538461538461</v>
      </c>
      <c r="L977" s="13">
        <v>48.915881147540979</v>
      </c>
      <c r="M977" s="13">
        <v>78.892314487632504</v>
      </c>
      <c r="N977" s="13">
        <v>12.810032188841207</v>
      </c>
      <c r="O977" s="14">
        <f>O976/O962</f>
        <v>0.3387981349719707</v>
      </c>
    </row>
    <row r="978" spans="1:15" x14ac:dyDescent="0.25">
      <c r="A978" s="2" t="s">
        <v>74</v>
      </c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x14ac:dyDescent="0.25">
      <c r="A979" s="6" t="s">
        <v>94</v>
      </c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</row>
    <row r="980" spans="1:15" x14ac:dyDescent="0.25">
      <c r="A980" s="6" t="s">
        <v>8</v>
      </c>
      <c r="B980" s="8" t="s">
        <v>92</v>
      </c>
      <c r="C980" s="9">
        <v>35480</v>
      </c>
      <c r="D980" s="9">
        <v>34000</v>
      </c>
      <c r="E980" s="9">
        <v>42360</v>
      </c>
      <c r="F980" s="9">
        <v>38120</v>
      </c>
      <c r="G980" s="9">
        <v>17520</v>
      </c>
      <c r="H980" s="9">
        <v>19000</v>
      </c>
      <c r="I980" s="9">
        <v>11080</v>
      </c>
      <c r="J980" s="9">
        <v>17320</v>
      </c>
      <c r="K980" s="9">
        <v>19920</v>
      </c>
      <c r="L980" s="9">
        <v>30360</v>
      </c>
      <c r="M980" s="9">
        <v>28840</v>
      </c>
      <c r="N980" s="9">
        <v>35480</v>
      </c>
      <c r="O980" s="10">
        <f>SUM(C980:N980)</f>
        <v>329480</v>
      </c>
    </row>
    <row r="981" spans="1:15" x14ac:dyDescent="0.25">
      <c r="A981" s="6" t="s">
        <v>9</v>
      </c>
      <c r="B981" s="8" t="s">
        <v>93</v>
      </c>
      <c r="C981" s="10">
        <f>SUM(C982:C993)</f>
        <v>16136.43</v>
      </c>
      <c r="D981" s="10">
        <f t="shared" ref="D981" si="636">SUM(D982:D993)</f>
        <v>16730</v>
      </c>
      <c r="E981" s="10">
        <f t="shared" ref="E981" si="637">SUM(E982:E993)</f>
        <v>22494.67</v>
      </c>
      <c r="F981" s="10">
        <f t="shared" ref="F981" si="638">SUM(F982:F993)</f>
        <v>16287.7</v>
      </c>
      <c r="G981" s="10">
        <f t="shared" ref="G981" si="639">SUM(G982:G993)</f>
        <v>15650.6</v>
      </c>
      <c r="H981" s="10">
        <f t="shared" ref="H981" si="640">SUM(H982:H993)</f>
        <v>15625.25</v>
      </c>
      <c r="I981" s="10">
        <f t="shared" ref="I981" si="641">SUM(I982:I993)</f>
        <v>12031.64</v>
      </c>
      <c r="J981" s="10">
        <f t="shared" ref="J981" si="642">SUM(J982:J993)</f>
        <v>13633.37</v>
      </c>
      <c r="K981" s="10">
        <f t="shared" ref="K981" si="643">SUM(K982:K993)</f>
        <v>13460.9</v>
      </c>
      <c r="L981" s="10">
        <f t="shared" ref="L981" si="644">SUM(L982:L993)</f>
        <v>9972.619999999999</v>
      </c>
      <c r="M981" s="10">
        <f t="shared" ref="M981" si="645">SUM(M982:M993)</f>
        <v>2276.9699999999998</v>
      </c>
      <c r="N981" s="10">
        <f t="shared" ref="N981" si="646">SUM(N982:N993)</f>
        <v>17819</v>
      </c>
      <c r="O981" s="10">
        <f t="shared" ref="O981" si="647">SUM(O982:O993)</f>
        <v>172119.15</v>
      </c>
    </row>
    <row r="982" spans="1:15" ht="31.5" x14ac:dyDescent="0.25">
      <c r="A982" s="6" t="s">
        <v>10</v>
      </c>
      <c r="B982" s="11" t="s">
        <v>105</v>
      </c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10"/>
    </row>
    <row r="983" spans="1:15" x14ac:dyDescent="0.25">
      <c r="A983" s="6"/>
      <c r="B983" s="1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</row>
    <row r="984" spans="1:15" ht="31.5" x14ac:dyDescent="0.25">
      <c r="A984" s="6" t="s">
        <v>11</v>
      </c>
      <c r="B984" s="11" t="s">
        <v>106</v>
      </c>
      <c r="C984" s="9">
        <v>2704.43</v>
      </c>
      <c r="D984" s="9">
        <v>1697</v>
      </c>
      <c r="E984" s="9">
        <v>1248.67</v>
      </c>
      <c r="F984" s="9">
        <v>1226.7</v>
      </c>
      <c r="G984" s="9">
        <v>848.6</v>
      </c>
      <c r="H984" s="9">
        <v>164.25</v>
      </c>
      <c r="I984" s="9">
        <v>128.63999999999999</v>
      </c>
      <c r="J984" s="9">
        <v>952.37</v>
      </c>
      <c r="K984" s="9">
        <v>1213.9000000000001</v>
      </c>
      <c r="L984" s="9">
        <v>2406.62</v>
      </c>
      <c r="M984" s="9">
        <v>2276.9699999999998</v>
      </c>
      <c r="N984" s="9">
        <v>2530</v>
      </c>
      <c r="O984" s="10">
        <f>SUM(C984:N984)</f>
        <v>17398.150000000001</v>
      </c>
    </row>
    <row r="985" spans="1:15" x14ac:dyDescent="0.25">
      <c r="A985" s="6"/>
      <c r="B985" s="11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7"/>
    </row>
    <row r="986" spans="1:15" ht="31.5" x14ac:dyDescent="0.25">
      <c r="A986" s="6" t="s">
        <v>12</v>
      </c>
      <c r="B986" s="11" t="s">
        <v>107</v>
      </c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</row>
    <row r="987" spans="1:15" x14ac:dyDescent="0.25">
      <c r="A987" s="6"/>
      <c r="B987" s="1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</row>
    <row r="988" spans="1:15" ht="31.5" x14ac:dyDescent="0.25">
      <c r="A988" s="6" t="s">
        <v>13</v>
      </c>
      <c r="B988" s="11" t="s">
        <v>98</v>
      </c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</row>
    <row r="989" spans="1:15" x14ac:dyDescent="0.25">
      <c r="A989" s="6"/>
      <c r="B989" s="1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</row>
    <row r="990" spans="1:15" ht="31.5" x14ac:dyDescent="0.25">
      <c r="A990" s="6" t="s">
        <v>14</v>
      </c>
      <c r="B990" s="11" t="s">
        <v>99</v>
      </c>
      <c r="C990" s="9">
        <v>13432</v>
      </c>
      <c r="D990" s="9">
        <v>15033</v>
      </c>
      <c r="E990" s="9">
        <v>21246</v>
      </c>
      <c r="F990" s="9">
        <v>15061</v>
      </c>
      <c r="G990" s="9">
        <v>14802</v>
      </c>
      <c r="H990" s="9">
        <v>15461</v>
      </c>
      <c r="I990" s="9">
        <v>11903</v>
      </c>
      <c r="J990" s="9">
        <v>12681</v>
      </c>
      <c r="K990" s="9">
        <v>12247</v>
      </c>
      <c r="L990" s="9">
        <v>7566</v>
      </c>
      <c r="M990" s="9">
        <v>0</v>
      </c>
      <c r="N990" s="9">
        <v>15289</v>
      </c>
      <c r="O990" s="9">
        <f>SUM(C990:N990)</f>
        <v>154721</v>
      </c>
    </row>
    <row r="991" spans="1:15" x14ac:dyDescent="0.25">
      <c r="A991" s="6"/>
      <c r="B991" s="11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8"/>
    </row>
    <row r="992" spans="1:15" ht="31.5" x14ac:dyDescent="0.25">
      <c r="A992" s="6" t="s">
        <v>15</v>
      </c>
      <c r="B992" s="11" t="s">
        <v>100</v>
      </c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</row>
    <row r="993" spans="1:15" x14ac:dyDescent="0.25">
      <c r="A993" s="6"/>
      <c r="B993" s="1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</row>
    <row r="994" spans="1:15" x14ac:dyDescent="0.25">
      <c r="A994" s="6" t="s">
        <v>16</v>
      </c>
      <c r="B994" s="8" t="s">
        <v>17</v>
      </c>
      <c r="C994" s="9">
        <v>19343.57</v>
      </c>
      <c r="D994" s="9">
        <v>17270</v>
      </c>
      <c r="E994" s="9">
        <v>19865.330000000002</v>
      </c>
      <c r="F994" s="9">
        <v>21832.3</v>
      </c>
      <c r="G994" s="9">
        <v>1869.3999999999996</v>
      </c>
      <c r="H994" s="9">
        <v>3374.75</v>
      </c>
      <c r="I994" s="9">
        <v>-951.63999999999942</v>
      </c>
      <c r="J994" s="9">
        <v>3686.6299999999992</v>
      </c>
      <c r="K994" s="9">
        <v>6459.1</v>
      </c>
      <c r="L994" s="9">
        <v>20387.38</v>
      </c>
      <c r="M994" s="9">
        <v>26563.03</v>
      </c>
      <c r="N994" s="9">
        <v>17661</v>
      </c>
      <c r="O994" s="10">
        <f>SUM(C994:N994)</f>
        <v>157360.85</v>
      </c>
    </row>
    <row r="995" spans="1:15" x14ac:dyDescent="0.25">
      <c r="A995" s="6" t="s">
        <v>18</v>
      </c>
      <c r="B995" s="8" t="s">
        <v>19</v>
      </c>
      <c r="C995" s="13">
        <v>54.519644870349495</v>
      </c>
      <c r="D995" s="13">
        <v>50.794117647058826</v>
      </c>
      <c r="E995" s="13">
        <v>46.896435316336174</v>
      </c>
      <c r="F995" s="13">
        <v>57.272560335781741</v>
      </c>
      <c r="G995" s="13">
        <v>10.670091324200911</v>
      </c>
      <c r="H995" s="13">
        <v>17.76184210526316</v>
      </c>
      <c r="I995" s="13">
        <v>-8.588808664259922</v>
      </c>
      <c r="J995" s="13">
        <v>21.285392609699766</v>
      </c>
      <c r="K995" s="13">
        <v>32.425200803212853</v>
      </c>
      <c r="L995" s="13">
        <v>67.152108036890652</v>
      </c>
      <c r="M995" s="13">
        <v>92.10481969486824</v>
      </c>
      <c r="N995" s="13">
        <v>49.777339346110487</v>
      </c>
      <c r="O995" s="14">
        <f>O994/O980</f>
        <v>0.47760364817287848</v>
      </c>
    </row>
    <row r="996" spans="1:15" x14ac:dyDescent="0.25">
      <c r="A996" s="2" t="s">
        <v>75</v>
      </c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x14ac:dyDescent="0.25">
      <c r="A997" s="6" t="s">
        <v>94</v>
      </c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</row>
    <row r="998" spans="1:15" x14ac:dyDescent="0.25">
      <c r="A998" s="6" t="s">
        <v>8</v>
      </c>
      <c r="B998" s="8" t="s">
        <v>92</v>
      </c>
      <c r="C998" s="9">
        <v>34180</v>
      </c>
      <c r="D998" s="9">
        <v>36960</v>
      </c>
      <c r="E998" s="9">
        <v>35020</v>
      </c>
      <c r="F998" s="9">
        <v>30440</v>
      </c>
      <c r="G998" s="9">
        <v>18200</v>
      </c>
      <c r="H998" s="9">
        <v>17640</v>
      </c>
      <c r="I998" s="9">
        <v>11920</v>
      </c>
      <c r="J998" s="9">
        <v>15240</v>
      </c>
      <c r="K998" s="9">
        <v>20400</v>
      </c>
      <c r="L998" s="9">
        <v>28680</v>
      </c>
      <c r="M998" s="9">
        <v>25080</v>
      </c>
      <c r="N998" s="9">
        <v>32720</v>
      </c>
      <c r="O998" s="10">
        <f>SUM(C998:N998)</f>
        <v>306480</v>
      </c>
    </row>
    <row r="999" spans="1:15" x14ac:dyDescent="0.25">
      <c r="A999" s="6" t="s">
        <v>9</v>
      </c>
      <c r="B999" s="8" t="s">
        <v>93</v>
      </c>
      <c r="C999" s="10">
        <f>SUM(C1000:C1011)</f>
        <v>16545.8</v>
      </c>
      <c r="D999" s="10">
        <f t="shared" ref="D999" si="648">SUM(D1000:D1011)</f>
        <v>26185.11</v>
      </c>
      <c r="E999" s="10">
        <f t="shared" ref="E999" si="649">SUM(E1000:E1011)</f>
        <v>20464.2</v>
      </c>
      <c r="F999" s="10">
        <f t="shared" ref="F999" si="650">SUM(F1000:F1011)</f>
        <v>19237.740000000002</v>
      </c>
      <c r="G999" s="10">
        <f t="shared" ref="G999" si="651">SUM(G1000:G1011)</f>
        <v>8246.9699999999993</v>
      </c>
      <c r="H999" s="10">
        <f t="shared" ref="H999" si="652">SUM(H1000:H1011)</f>
        <v>15254.8</v>
      </c>
      <c r="I999" s="10">
        <f t="shared" ref="I999" si="653">SUM(I1000:I1011)</f>
        <v>11071.21</v>
      </c>
      <c r="J999" s="10">
        <f t="shared" ref="J999" si="654">SUM(J1000:J1011)</f>
        <v>14340.47</v>
      </c>
      <c r="K999" s="10">
        <f t="shared" ref="K999" si="655">SUM(K1000:K1011)</f>
        <v>16821.400000000001</v>
      </c>
      <c r="L999" s="10">
        <f t="shared" ref="L999" si="656">SUM(L1000:L1011)</f>
        <v>16222.01</v>
      </c>
      <c r="M999" s="10">
        <f t="shared" ref="M999" si="657">SUM(M1000:M1011)</f>
        <v>3111</v>
      </c>
      <c r="N999" s="10">
        <f t="shared" ref="N999" si="658">SUM(N1000:N1011)</f>
        <v>20891.11</v>
      </c>
      <c r="O999" s="10">
        <f t="shared" ref="O999" si="659">SUM(O1000:O1011)</f>
        <v>188391.82</v>
      </c>
    </row>
    <row r="1000" spans="1:15" ht="31.5" x14ac:dyDescent="0.25">
      <c r="A1000" s="6" t="s">
        <v>10</v>
      </c>
      <c r="B1000" s="11" t="s">
        <v>105</v>
      </c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10"/>
    </row>
    <row r="1001" spans="1:15" x14ac:dyDescent="0.25">
      <c r="A1001" s="6"/>
      <c r="B1001" s="1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</row>
    <row r="1002" spans="1:15" ht="31.5" x14ac:dyDescent="0.25">
      <c r="A1002" s="6" t="s">
        <v>11</v>
      </c>
      <c r="B1002" s="11" t="s">
        <v>106</v>
      </c>
      <c r="C1002" s="9">
        <v>3011.8</v>
      </c>
      <c r="D1002" s="9">
        <v>7993.11</v>
      </c>
      <c r="E1002" s="9">
        <v>2198.1999999999998</v>
      </c>
      <c r="F1002" s="9">
        <v>1388.74</v>
      </c>
      <c r="G1002" s="9">
        <v>1260.97</v>
      </c>
      <c r="H1002" s="9">
        <v>800.8</v>
      </c>
      <c r="I1002" s="9">
        <v>2213.21</v>
      </c>
      <c r="J1002" s="9">
        <v>1474.47</v>
      </c>
      <c r="K1002" s="9">
        <v>2074.4</v>
      </c>
      <c r="L1002" s="9">
        <v>2199.0100000000002</v>
      </c>
      <c r="M1002" s="9">
        <v>3111</v>
      </c>
      <c r="N1002" s="9">
        <v>3508.1099999999997</v>
      </c>
      <c r="O1002" s="10">
        <f>SUM(C1002:N1002)</f>
        <v>31233.82</v>
      </c>
    </row>
    <row r="1003" spans="1:15" x14ac:dyDescent="0.25">
      <c r="A1003" s="6"/>
      <c r="B1003" s="11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7"/>
    </row>
    <row r="1004" spans="1:15" ht="31.5" x14ac:dyDescent="0.25">
      <c r="A1004" s="6" t="s">
        <v>12</v>
      </c>
      <c r="B1004" s="11" t="s">
        <v>107</v>
      </c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</row>
    <row r="1005" spans="1:15" x14ac:dyDescent="0.25">
      <c r="A1005" s="6"/>
      <c r="B1005" s="1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</row>
    <row r="1006" spans="1:15" ht="31.5" x14ac:dyDescent="0.25">
      <c r="A1006" s="6" t="s">
        <v>13</v>
      </c>
      <c r="B1006" s="11" t="s">
        <v>98</v>
      </c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</row>
    <row r="1007" spans="1:15" x14ac:dyDescent="0.25">
      <c r="A1007" s="6"/>
      <c r="B1007" s="1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</row>
    <row r="1008" spans="1:15" ht="31.5" x14ac:dyDescent="0.25">
      <c r="A1008" s="6" t="s">
        <v>14</v>
      </c>
      <c r="B1008" s="11" t="s">
        <v>99</v>
      </c>
      <c r="C1008" s="9">
        <v>13534</v>
      </c>
      <c r="D1008" s="9">
        <v>18192</v>
      </c>
      <c r="E1008" s="9">
        <v>18266</v>
      </c>
      <c r="F1008" s="9">
        <v>17849</v>
      </c>
      <c r="G1008" s="9">
        <v>6986</v>
      </c>
      <c r="H1008" s="9">
        <v>14454</v>
      </c>
      <c r="I1008" s="9">
        <v>8858</v>
      </c>
      <c r="J1008" s="9">
        <v>12866</v>
      </c>
      <c r="K1008" s="9">
        <v>14747</v>
      </c>
      <c r="L1008" s="9">
        <v>14023</v>
      </c>
      <c r="M1008" s="9">
        <v>0</v>
      </c>
      <c r="N1008" s="9">
        <v>17383</v>
      </c>
      <c r="O1008" s="9">
        <f>SUM(C1008:N1008)</f>
        <v>157158</v>
      </c>
    </row>
    <row r="1009" spans="1:15" x14ac:dyDescent="0.25">
      <c r="A1009" s="6"/>
      <c r="B1009" s="11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8"/>
    </row>
    <row r="1010" spans="1:15" ht="31.5" x14ac:dyDescent="0.25">
      <c r="A1010" s="6" t="s">
        <v>15</v>
      </c>
      <c r="B1010" s="11" t="s">
        <v>100</v>
      </c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</row>
    <row r="1011" spans="1:15" x14ac:dyDescent="0.25">
      <c r="A1011" s="6"/>
      <c r="B1011" s="1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</row>
    <row r="1012" spans="1:15" x14ac:dyDescent="0.25">
      <c r="A1012" s="6" t="s">
        <v>16</v>
      </c>
      <c r="B1012" s="8" t="s">
        <v>17</v>
      </c>
      <c r="C1012" s="9">
        <v>17634.2</v>
      </c>
      <c r="D1012" s="9">
        <v>10774.89</v>
      </c>
      <c r="E1012" s="9">
        <v>14555.8</v>
      </c>
      <c r="F1012" s="9">
        <v>11202.259999999998</v>
      </c>
      <c r="G1012" s="9">
        <v>9953.0300000000007</v>
      </c>
      <c r="H1012" s="9">
        <v>2385.2000000000007</v>
      </c>
      <c r="I1012" s="9">
        <v>848.79000000000087</v>
      </c>
      <c r="J1012" s="9">
        <v>899.53000000000065</v>
      </c>
      <c r="K1012" s="9">
        <v>3578.5999999999985</v>
      </c>
      <c r="L1012" s="9">
        <v>12457.99</v>
      </c>
      <c r="M1012" s="9">
        <v>21969</v>
      </c>
      <c r="N1012" s="9">
        <v>11828.89</v>
      </c>
      <c r="O1012" s="10">
        <f>SUM(C1012:N1012)</f>
        <v>118088.18</v>
      </c>
    </row>
    <row r="1013" spans="1:15" x14ac:dyDescent="0.25">
      <c r="A1013" s="6" t="s">
        <v>18</v>
      </c>
      <c r="B1013" s="8" t="s">
        <v>19</v>
      </c>
      <c r="C1013" s="13">
        <v>51.592159157401987</v>
      </c>
      <c r="D1013" s="13">
        <v>29.152840909090909</v>
      </c>
      <c r="E1013" s="13">
        <v>41.564249000571102</v>
      </c>
      <c r="F1013" s="13">
        <v>36.801116951379754</v>
      </c>
      <c r="G1013" s="13">
        <v>54.686978021978028</v>
      </c>
      <c r="H1013" s="13">
        <v>13.521541950113383</v>
      </c>
      <c r="I1013" s="13">
        <v>7.1207214765100746</v>
      </c>
      <c r="J1013" s="13">
        <v>5.9024278215223136</v>
      </c>
      <c r="K1013" s="13">
        <v>17.542156862745092</v>
      </c>
      <c r="L1013" s="13">
        <v>43.437900976290095</v>
      </c>
      <c r="M1013" s="13">
        <v>87.595693779904309</v>
      </c>
      <c r="N1013" s="13">
        <v>36.151864303178485</v>
      </c>
      <c r="O1013" s="14">
        <f>O1012/O998</f>
        <v>0.38530468546071517</v>
      </c>
    </row>
    <row r="1014" spans="1:15" x14ac:dyDescent="0.25">
      <c r="A1014" s="2" t="s">
        <v>76</v>
      </c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x14ac:dyDescent="0.25">
      <c r="A1015" s="6" t="s">
        <v>94</v>
      </c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</row>
    <row r="1016" spans="1:15" x14ac:dyDescent="0.25">
      <c r="A1016" s="6" t="s">
        <v>8</v>
      </c>
      <c r="B1016" s="8" t="s">
        <v>92</v>
      </c>
      <c r="C1016" s="9">
        <v>18520</v>
      </c>
      <c r="D1016" s="9">
        <v>14640</v>
      </c>
      <c r="E1016" s="9">
        <v>14760</v>
      </c>
      <c r="F1016" s="9">
        <v>13800</v>
      </c>
      <c r="G1016" s="9">
        <v>8600</v>
      </c>
      <c r="H1016" s="9">
        <v>11440</v>
      </c>
      <c r="I1016" s="9">
        <v>8880</v>
      </c>
      <c r="J1016" s="9">
        <v>11360</v>
      </c>
      <c r="K1016" s="9">
        <v>12000</v>
      </c>
      <c r="L1016" s="9">
        <v>14520</v>
      </c>
      <c r="M1016" s="9">
        <v>13960</v>
      </c>
      <c r="N1016" s="9">
        <v>16080</v>
      </c>
      <c r="O1016" s="10">
        <f>SUM(C1016:N1016)</f>
        <v>158560</v>
      </c>
    </row>
    <row r="1017" spans="1:15" x14ac:dyDescent="0.25">
      <c r="A1017" s="6" t="s">
        <v>9</v>
      </c>
      <c r="B1017" s="8" t="s">
        <v>93</v>
      </c>
      <c r="C1017" s="7">
        <f>SUM(C1018:C1029)</f>
        <v>10736</v>
      </c>
      <c r="D1017" s="7">
        <f t="shared" ref="D1017" si="660">SUM(D1018:D1029)</f>
        <v>8840</v>
      </c>
      <c r="E1017" s="7">
        <f t="shared" ref="E1017" si="661">SUM(E1018:E1029)</f>
        <v>11412</v>
      </c>
      <c r="F1017" s="7">
        <f t="shared" ref="F1017" si="662">SUM(F1018:F1029)</f>
        <v>11155</v>
      </c>
      <c r="G1017" s="7">
        <f t="shared" ref="G1017" si="663">SUM(G1018:G1029)</f>
        <v>8454</v>
      </c>
      <c r="H1017" s="7">
        <f t="shared" ref="H1017" si="664">SUM(H1018:H1029)</f>
        <v>5153</v>
      </c>
      <c r="I1017" s="7">
        <f t="shared" ref="I1017" si="665">SUM(I1018:I1029)</f>
        <v>9490</v>
      </c>
      <c r="J1017" s="7">
        <f t="shared" ref="J1017" si="666">SUM(J1018:J1029)</f>
        <v>9194</v>
      </c>
      <c r="K1017" s="7">
        <f t="shared" ref="K1017" si="667">SUM(K1018:K1029)</f>
        <v>3079</v>
      </c>
      <c r="L1017" s="7">
        <f t="shared" ref="L1017" si="668">SUM(L1018:L1029)</f>
        <v>9752</v>
      </c>
      <c r="M1017" s="7">
        <f t="shared" ref="M1017" si="669">SUM(M1018:M1029)</f>
        <v>1128</v>
      </c>
      <c r="N1017" s="7">
        <f t="shared" ref="N1017" si="670">SUM(N1018:N1029)</f>
        <v>8230</v>
      </c>
      <c r="O1017" s="7">
        <f t="shared" ref="O1017" si="671">SUM(O1018:O1029)</f>
        <v>96623</v>
      </c>
    </row>
    <row r="1018" spans="1:15" ht="31.5" x14ac:dyDescent="0.25">
      <c r="A1018" s="6" t="s">
        <v>10</v>
      </c>
      <c r="B1018" s="11" t="s">
        <v>105</v>
      </c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10"/>
    </row>
    <row r="1019" spans="1:15" x14ac:dyDescent="0.25">
      <c r="A1019" s="6"/>
      <c r="B1019" s="1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</row>
    <row r="1020" spans="1:15" ht="31.5" x14ac:dyDescent="0.25">
      <c r="A1020" s="6" t="s">
        <v>11</v>
      </c>
      <c r="B1020" s="11" t="s">
        <v>106</v>
      </c>
      <c r="C1020" s="9">
        <v>622</v>
      </c>
      <c r="D1020" s="9">
        <v>508</v>
      </c>
      <c r="E1020" s="9">
        <v>266</v>
      </c>
      <c r="F1020" s="9">
        <v>49</v>
      </c>
      <c r="G1020" s="9">
        <v>0</v>
      </c>
      <c r="H1020" s="9">
        <v>0</v>
      </c>
      <c r="I1020" s="9">
        <v>0</v>
      </c>
      <c r="J1020" s="9">
        <v>0</v>
      </c>
      <c r="K1020" s="9">
        <v>61</v>
      </c>
      <c r="L1020" s="9">
        <v>107</v>
      </c>
      <c r="M1020" s="9">
        <v>1128</v>
      </c>
      <c r="N1020" s="9">
        <v>836</v>
      </c>
      <c r="O1020" s="10">
        <f>SUM(C1020:N1020)</f>
        <v>3577</v>
      </c>
    </row>
    <row r="1021" spans="1:15" x14ac:dyDescent="0.25">
      <c r="A1021" s="6"/>
      <c r="B1021" s="11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7"/>
    </row>
    <row r="1022" spans="1:15" ht="31.5" x14ac:dyDescent="0.25">
      <c r="A1022" s="6" t="s">
        <v>12</v>
      </c>
      <c r="B1022" s="11" t="s">
        <v>107</v>
      </c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</row>
    <row r="1023" spans="1:15" x14ac:dyDescent="0.25">
      <c r="A1023" s="6"/>
      <c r="B1023" s="1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</row>
    <row r="1024" spans="1:15" ht="31.5" x14ac:dyDescent="0.25">
      <c r="A1024" s="6" t="s">
        <v>13</v>
      </c>
      <c r="B1024" s="11" t="s">
        <v>98</v>
      </c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</row>
    <row r="1025" spans="1:15" x14ac:dyDescent="0.25">
      <c r="A1025" s="6"/>
      <c r="B1025" s="1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</row>
    <row r="1026" spans="1:15" ht="31.5" x14ac:dyDescent="0.25">
      <c r="A1026" s="6" t="s">
        <v>14</v>
      </c>
      <c r="B1026" s="11" t="s">
        <v>99</v>
      </c>
      <c r="C1026" s="9">
        <v>10114</v>
      </c>
      <c r="D1026" s="9">
        <v>8332</v>
      </c>
      <c r="E1026" s="9">
        <v>11146</v>
      </c>
      <c r="F1026" s="9">
        <v>11106</v>
      </c>
      <c r="G1026" s="9">
        <v>8454</v>
      </c>
      <c r="H1026" s="9">
        <v>5153</v>
      </c>
      <c r="I1026" s="9">
        <v>9490</v>
      </c>
      <c r="J1026" s="9">
        <v>9194</v>
      </c>
      <c r="K1026" s="9">
        <v>3018</v>
      </c>
      <c r="L1026" s="9">
        <v>9645</v>
      </c>
      <c r="M1026" s="9">
        <v>0</v>
      </c>
      <c r="N1026" s="9">
        <v>7394</v>
      </c>
      <c r="O1026" s="9">
        <f>SUM(C1026:N1026)</f>
        <v>93046</v>
      </c>
    </row>
    <row r="1027" spans="1:15" x14ac:dyDescent="0.25">
      <c r="A1027" s="6"/>
      <c r="B1027" s="11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8"/>
    </row>
    <row r="1028" spans="1:15" ht="31.5" x14ac:dyDescent="0.25">
      <c r="A1028" s="6" t="s">
        <v>15</v>
      </c>
      <c r="B1028" s="11" t="s">
        <v>100</v>
      </c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</row>
    <row r="1029" spans="1:15" x14ac:dyDescent="0.25">
      <c r="A1029" s="6"/>
      <c r="B1029" s="1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</row>
    <row r="1030" spans="1:15" x14ac:dyDescent="0.25">
      <c r="A1030" s="6" t="s">
        <v>16</v>
      </c>
      <c r="B1030" s="8" t="s">
        <v>17</v>
      </c>
      <c r="C1030" s="9">
        <v>7784</v>
      </c>
      <c r="D1030" s="9">
        <v>5800</v>
      </c>
      <c r="E1030" s="9">
        <v>3348</v>
      </c>
      <c r="F1030" s="9">
        <v>2645</v>
      </c>
      <c r="G1030" s="9">
        <v>146</v>
      </c>
      <c r="H1030" s="9">
        <v>6287</v>
      </c>
      <c r="I1030" s="9">
        <v>-610</v>
      </c>
      <c r="J1030" s="9">
        <v>2166</v>
      </c>
      <c r="K1030" s="9">
        <v>8921</v>
      </c>
      <c r="L1030" s="9">
        <v>4768</v>
      </c>
      <c r="M1030" s="9">
        <v>12832</v>
      </c>
      <c r="N1030" s="9">
        <v>7850</v>
      </c>
      <c r="O1030" s="10">
        <f>SUM(C1030:N1030)</f>
        <v>61937</v>
      </c>
    </row>
    <row r="1031" spans="1:15" x14ac:dyDescent="0.25">
      <c r="A1031" s="6" t="s">
        <v>18</v>
      </c>
      <c r="B1031" s="8" t="s">
        <v>19</v>
      </c>
      <c r="C1031" s="13">
        <v>42.030237580993521</v>
      </c>
      <c r="D1031" s="13">
        <v>39.617486338797811</v>
      </c>
      <c r="E1031" s="13">
        <v>22.682926829268293</v>
      </c>
      <c r="F1031" s="13">
        <v>19.166666666666668</v>
      </c>
      <c r="G1031" s="13">
        <v>1.6976744186046511</v>
      </c>
      <c r="H1031" s="13">
        <v>54.956293706293707</v>
      </c>
      <c r="I1031" s="13">
        <v>-6.8693693693693696</v>
      </c>
      <c r="J1031" s="13">
        <v>19.066901408450704</v>
      </c>
      <c r="K1031" s="13">
        <v>74.341666666666669</v>
      </c>
      <c r="L1031" s="13">
        <v>32.837465564738295</v>
      </c>
      <c r="M1031" s="13">
        <v>91.919770773638973</v>
      </c>
      <c r="N1031" s="13">
        <v>48.818407960199004</v>
      </c>
      <c r="O1031" s="14">
        <f>O1030/O1016</f>
        <v>0.39062184661957616</v>
      </c>
    </row>
    <row r="1032" spans="1:15" x14ac:dyDescent="0.25">
      <c r="A1032" s="2" t="s">
        <v>77</v>
      </c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x14ac:dyDescent="0.25">
      <c r="A1033" s="6" t="s">
        <v>94</v>
      </c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</row>
    <row r="1034" spans="1:15" x14ac:dyDescent="0.25">
      <c r="A1034" s="6" t="s">
        <v>8</v>
      </c>
      <c r="B1034" s="8" t="s">
        <v>92</v>
      </c>
      <c r="C1034" s="9">
        <v>6480</v>
      </c>
      <c r="D1034" s="9">
        <v>6120</v>
      </c>
      <c r="E1034" s="9">
        <v>5760</v>
      </c>
      <c r="F1034" s="9">
        <v>4680</v>
      </c>
      <c r="G1034" s="9">
        <v>4320</v>
      </c>
      <c r="H1034" s="9">
        <v>4080</v>
      </c>
      <c r="I1034" s="9">
        <v>3720</v>
      </c>
      <c r="J1034" s="9">
        <v>5040</v>
      </c>
      <c r="K1034" s="9">
        <v>5040</v>
      </c>
      <c r="L1034" s="9">
        <v>5880</v>
      </c>
      <c r="M1034" s="9">
        <v>4920</v>
      </c>
      <c r="N1034" s="9">
        <v>10560</v>
      </c>
      <c r="O1034" s="10">
        <f>SUM(C1034:N1034)</f>
        <v>66600</v>
      </c>
    </row>
    <row r="1035" spans="1:15" x14ac:dyDescent="0.25">
      <c r="A1035" s="6" t="s">
        <v>9</v>
      </c>
      <c r="B1035" s="8" t="s">
        <v>93</v>
      </c>
      <c r="C1035" s="10">
        <f>SUM(C1036:C1047)</f>
        <v>4292.33</v>
      </c>
      <c r="D1035" s="10">
        <f t="shared" ref="D1035" si="672">SUM(D1036:D1047)</f>
        <v>2668.71</v>
      </c>
      <c r="E1035" s="10">
        <f t="shared" ref="E1035" si="673">SUM(E1036:E1047)</f>
        <v>5994.66</v>
      </c>
      <c r="F1035" s="10">
        <f t="shared" ref="F1035" si="674">SUM(F1036:F1047)</f>
        <v>5803.69</v>
      </c>
      <c r="G1035" s="10">
        <f t="shared" ref="G1035" si="675">SUM(G1036:G1047)</f>
        <v>4810.1499999999996</v>
      </c>
      <c r="H1035" s="10">
        <f t="shared" ref="H1035" si="676">SUM(H1036:H1047)</f>
        <v>1911.8</v>
      </c>
      <c r="I1035" s="10">
        <f t="shared" ref="I1035" si="677">SUM(I1036:I1047)</f>
        <v>2985.27</v>
      </c>
      <c r="J1035" s="10">
        <f t="shared" ref="J1035" si="678">SUM(J1036:J1047)</f>
        <v>3309.02</v>
      </c>
      <c r="K1035" s="10">
        <f t="shared" ref="K1035" si="679">SUM(K1036:K1047)</f>
        <v>351.76</v>
      </c>
      <c r="L1035" s="10">
        <f t="shared" ref="L1035" si="680">SUM(L1036:L1047)</f>
        <v>4139.6400000000003</v>
      </c>
      <c r="M1035" s="10">
        <f t="shared" ref="M1035" si="681">SUM(M1036:M1047)</f>
        <v>860.26</v>
      </c>
      <c r="N1035" s="10">
        <f t="shared" ref="N1035" si="682">SUM(N1036:N1047)</f>
        <v>3398.77</v>
      </c>
      <c r="O1035" s="10">
        <f t="shared" ref="O1035" si="683">SUM(O1036:O1047)</f>
        <v>40526.06</v>
      </c>
    </row>
    <row r="1036" spans="1:15" ht="31.5" x14ac:dyDescent="0.25">
      <c r="A1036" s="6" t="s">
        <v>10</v>
      </c>
      <c r="B1036" s="11" t="s">
        <v>105</v>
      </c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10"/>
    </row>
    <row r="1037" spans="1:15" x14ac:dyDescent="0.25">
      <c r="A1037" s="6"/>
      <c r="B1037" s="1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</row>
    <row r="1038" spans="1:15" ht="31.5" x14ac:dyDescent="0.25">
      <c r="A1038" s="6" t="s">
        <v>11</v>
      </c>
      <c r="B1038" s="11" t="s">
        <v>106</v>
      </c>
      <c r="C1038" s="9">
        <v>982.32999999999993</v>
      </c>
      <c r="D1038" s="9">
        <v>703.71</v>
      </c>
      <c r="E1038" s="9">
        <v>835.66</v>
      </c>
      <c r="F1038" s="9">
        <v>584.68999999999994</v>
      </c>
      <c r="G1038" s="9">
        <v>281.14999999999998</v>
      </c>
      <c r="H1038" s="9">
        <v>573.79999999999995</v>
      </c>
      <c r="I1038" s="9">
        <v>795.27</v>
      </c>
      <c r="J1038" s="9">
        <v>905.02</v>
      </c>
      <c r="K1038" s="9">
        <v>1166.76</v>
      </c>
      <c r="L1038" s="9">
        <v>733.64</v>
      </c>
      <c r="M1038" s="9">
        <v>860.26</v>
      </c>
      <c r="N1038" s="9">
        <v>916.77</v>
      </c>
      <c r="O1038" s="10">
        <f>SUM(C1038:N1038)</f>
        <v>9339.0600000000013</v>
      </c>
    </row>
    <row r="1039" spans="1:15" x14ac:dyDescent="0.25">
      <c r="A1039" s="6"/>
      <c r="B1039" s="11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7"/>
    </row>
    <row r="1040" spans="1:15" ht="31.5" x14ac:dyDescent="0.25">
      <c r="A1040" s="6" t="s">
        <v>12</v>
      </c>
      <c r="B1040" s="11" t="s">
        <v>107</v>
      </c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</row>
    <row r="1041" spans="1:15" x14ac:dyDescent="0.25">
      <c r="A1041" s="6"/>
      <c r="B1041" s="1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</row>
    <row r="1042" spans="1:15" ht="31.5" x14ac:dyDescent="0.25">
      <c r="A1042" s="6" t="s">
        <v>13</v>
      </c>
      <c r="B1042" s="11" t="s">
        <v>98</v>
      </c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</row>
    <row r="1043" spans="1:15" x14ac:dyDescent="0.25">
      <c r="A1043" s="6"/>
      <c r="B1043" s="1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</row>
    <row r="1044" spans="1:15" ht="31.5" x14ac:dyDescent="0.25">
      <c r="A1044" s="6" t="s">
        <v>14</v>
      </c>
      <c r="B1044" s="11" t="s">
        <v>99</v>
      </c>
      <c r="C1044" s="9">
        <v>3310</v>
      </c>
      <c r="D1044" s="9">
        <v>1965</v>
      </c>
      <c r="E1044" s="9">
        <v>5159</v>
      </c>
      <c r="F1044" s="9">
        <v>5219</v>
      </c>
      <c r="G1044" s="9">
        <v>4529</v>
      </c>
      <c r="H1044" s="9">
        <v>1338</v>
      </c>
      <c r="I1044" s="9">
        <v>2190</v>
      </c>
      <c r="J1044" s="9">
        <v>2404</v>
      </c>
      <c r="K1044" s="9">
        <v>-815</v>
      </c>
      <c r="L1044" s="9">
        <v>3406</v>
      </c>
      <c r="M1044" s="9">
        <v>0</v>
      </c>
      <c r="N1044" s="9">
        <v>2482</v>
      </c>
      <c r="O1044" s="9">
        <f>SUM(C1044:N1044)</f>
        <v>31187</v>
      </c>
    </row>
    <row r="1045" spans="1:15" x14ac:dyDescent="0.25">
      <c r="A1045" s="6"/>
      <c r="B1045" s="11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8"/>
    </row>
    <row r="1046" spans="1:15" ht="31.5" x14ac:dyDescent="0.25">
      <c r="A1046" s="6" t="s">
        <v>15</v>
      </c>
      <c r="B1046" s="11" t="s">
        <v>100</v>
      </c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</row>
    <row r="1047" spans="1:15" x14ac:dyDescent="0.25">
      <c r="A1047" s="6"/>
      <c r="B1047" s="1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</row>
    <row r="1048" spans="1:15" x14ac:dyDescent="0.25">
      <c r="A1048" s="6" t="s">
        <v>16</v>
      </c>
      <c r="B1048" s="8" t="s">
        <v>17</v>
      </c>
      <c r="C1048" s="9">
        <v>2187.67</v>
      </c>
      <c r="D1048" s="9">
        <v>3451.29</v>
      </c>
      <c r="E1048" s="9">
        <v>-234.65999999999985</v>
      </c>
      <c r="F1048" s="9">
        <v>-1123.6899999999996</v>
      </c>
      <c r="G1048" s="9">
        <v>-490.14999999999964</v>
      </c>
      <c r="H1048" s="9">
        <v>2168.1999999999998</v>
      </c>
      <c r="I1048" s="9">
        <v>734.73</v>
      </c>
      <c r="J1048" s="9">
        <v>1730.98</v>
      </c>
      <c r="K1048" s="9">
        <v>4688.24</v>
      </c>
      <c r="L1048" s="9">
        <v>1740.3599999999997</v>
      </c>
      <c r="M1048" s="9">
        <v>4059.74</v>
      </c>
      <c r="N1048" s="9">
        <v>7161.23</v>
      </c>
      <c r="O1048" s="10">
        <f>SUM(C1048:N1048)</f>
        <v>26073.94</v>
      </c>
    </row>
    <row r="1049" spans="1:15" x14ac:dyDescent="0.25">
      <c r="A1049" s="6" t="s">
        <v>18</v>
      </c>
      <c r="B1049" s="8" t="s">
        <v>19</v>
      </c>
      <c r="C1049" s="13">
        <v>33.760339506172841</v>
      </c>
      <c r="D1049" s="13">
        <v>56.393627450980389</v>
      </c>
      <c r="E1049" s="13">
        <v>-4.0739583333333309</v>
      </c>
      <c r="F1049" s="13">
        <v>-24.010470085470075</v>
      </c>
      <c r="G1049" s="13">
        <v>-11.346064814814806</v>
      </c>
      <c r="H1049" s="13">
        <v>53.14215686274509</v>
      </c>
      <c r="I1049" s="13">
        <v>19.750806451612902</v>
      </c>
      <c r="J1049" s="13">
        <v>34.344841269841268</v>
      </c>
      <c r="K1049" s="13">
        <v>93.020634920634919</v>
      </c>
      <c r="L1049" s="13">
        <v>29.597959183673463</v>
      </c>
      <c r="M1049" s="13">
        <v>82.515040650406505</v>
      </c>
      <c r="N1049" s="13">
        <v>67.814678030303028</v>
      </c>
      <c r="O1049" s="14">
        <f>O1048/O1034</f>
        <v>0.3915006006006006</v>
      </c>
    </row>
    <row r="1050" spans="1:15" x14ac:dyDescent="0.25">
      <c r="A1050" s="2" t="s">
        <v>78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x14ac:dyDescent="0.25">
      <c r="A1051" s="6" t="s">
        <v>94</v>
      </c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</row>
    <row r="1052" spans="1:15" x14ac:dyDescent="0.25">
      <c r="A1052" s="6" t="s">
        <v>8</v>
      </c>
      <c r="B1052" s="8" t="s">
        <v>92</v>
      </c>
      <c r="C1052" s="9">
        <v>46680</v>
      </c>
      <c r="D1052" s="9">
        <v>40680</v>
      </c>
      <c r="E1052" s="9">
        <v>47160</v>
      </c>
      <c r="F1052" s="9">
        <v>34920</v>
      </c>
      <c r="G1052" s="9">
        <v>13800</v>
      </c>
      <c r="H1052" s="9">
        <v>9840</v>
      </c>
      <c r="I1052" s="9">
        <v>8880</v>
      </c>
      <c r="J1052" s="9">
        <v>10200</v>
      </c>
      <c r="K1052" s="9">
        <v>14520</v>
      </c>
      <c r="L1052" s="9">
        <v>35160</v>
      </c>
      <c r="M1052" s="9">
        <v>38280</v>
      </c>
      <c r="N1052" s="9">
        <v>52440</v>
      </c>
      <c r="O1052" s="10">
        <f>SUM(C1052:N1052)</f>
        <v>352560</v>
      </c>
    </row>
    <row r="1053" spans="1:15" x14ac:dyDescent="0.25">
      <c r="A1053" s="6" t="s">
        <v>9</v>
      </c>
      <c r="B1053" s="8" t="s">
        <v>93</v>
      </c>
      <c r="C1053" s="10">
        <f>SUM(C1054:C1065)</f>
        <v>34012.800000000003</v>
      </c>
      <c r="D1053" s="10">
        <f t="shared" ref="D1053" si="684">SUM(D1054:D1065)</f>
        <v>38717.730000000003</v>
      </c>
      <c r="E1053" s="10">
        <f t="shared" ref="E1053" si="685">SUM(E1054:E1065)</f>
        <v>35520.600000000006</v>
      </c>
      <c r="F1053" s="10">
        <f t="shared" ref="F1053" si="686">SUM(F1054:F1065)</f>
        <v>23098.770000000004</v>
      </c>
      <c r="G1053" s="10">
        <f t="shared" ref="G1053" si="687">SUM(G1054:G1065)</f>
        <v>19330.14</v>
      </c>
      <c r="H1053" s="10">
        <f t="shared" ref="H1053" si="688">SUM(H1054:H1065)</f>
        <v>10355.52</v>
      </c>
      <c r="I1053" s="10">
        <f t="shared" ref="I1053" si="689">SUM(I1054:I1065)</f>
        <v>10216.470000000001</v>
      </c>
      <c r="J1053" s="10">
        <f t="shared" ref="J1053" si="690">SUM(J1054:J1065)</f>
        <v>12069.81</v>
      </c>
      <c r="K1053" s="10">
        <f t="shared" ref="K1053" si="691">SUM(K1054:K1065)</f>
        <v>-2537.6999999999989</v>
      </c>
      <c r="L1053" s="10">
        <f t="shared" ref="L1053" si="692">SUM(L1054:L1065)</f>
        <v>31183.519999999997</v>
      </c>
      <c r="M1053" s="10">
        <f t="shared" ref="M1053" si="693">SUM(M1054:M1065)</f>
        <v>28268.720000000001</v>
      </c>
      <c r="N1053" s="10">
        <f t="shared" ref="N1053" si="694">SUM(N1054:N1065)</f>
        <v>34668.18</v>
      </c>
      <c r="O1053" s="10">
        <f t="shared" ref="O1053" si="695">SUM(O1054:O1065)</f>
        <v>274904.56</v>
      </c>
    </row>
    <row r="1054" spans="1:15" ht="31.5" x14ac:dyDescent="0.25">
      <c r="A1054" s="6" t="s">
        <v>10</v>
      </c>
      <c r="B1054" s="11" t="s">
        <v>105</v>
      </c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10"/>
    </row>
    <row r="1055" spans="1:15" x14ac:dyDescent="0.25">
      <c r="A1055" s="6"/>
      <c r="B1055" s="1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</row>
    <row r="1056" spans="1:15" ht="31.5" x14ac:dyDescent="0.25">
      <c r="A1056" s="6" t="s">
        <v>11</v>
      </c>
      <c r="B1056" s="11" t="s">
        <v>106</v>
      </c>
      <c r="C1056" s="9">
        <v>27840.800000000003</v>
      </c>
      <c r="D1056" s="9">
        <v>29976.730000000003</v>
      </c>
      <c r="E1056" s="9">
        <v>27142.600000000002</v>
      </c>
      <c r="F1056" s="9">
        <v>24087.770000000004</v>
      </c>
      <c r="G1056" s="9">
        <v>12674.140000000001</v>
      </c>
      <c r="H1056" s="9">
        <v>3951.5200000000004</v>
      </c>
      <c r="I1056" s="9">
        <v>3608.4700000000003</v>
      </c>
      <c r="J1056" s="9">
        <v>3811.81</v>
      </c>
      <c r="K1056" s="9">
        <v>5738.3000000000011</v>
      </c>
      <c r="L1056" s="9">
        <v>25022.519999999997</v>
      </c>
      <c r="M1056" s="9">
        <v>22271.72</v>
      </c>
      <c r="N1056" s="9">
        <v>28516.18</v>
      </c>
      <c r="O1056" s="10">
        <f>SUM(C1056:N1056)</f>
        <v>214642.56</v>
      </c>
    </row>
    <row r="1057" spans="1:15" x14ac:dyDescent="0.25">
      <c r="A1057" s="6"/>
      <c r="B1057" s="11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7"/>
    </row>
    <row r="1058" spans="1:15" ht="31.5" x14ac:dyDescent="0.25">
      <c r="A1058" s="6" t="s">
        <v>12</v>
      </c>
      <c r="B1058" s="11" t="s">
        <v>107</v>
      </c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</row>
    <row r="1059" spans="1:15" x14ac:dyDescent="0.25">
      <c r="A1059" s="6"/>
      <c r="B1059" s="1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</row>
    <row r="1060" spans="1:15" ht="31.5" x14ac:dyDescent="0.25">
      <c r="A1060" s="6" t="s">
        <v>13</v>
      </c>
      <c r="B1060" s="11" t="s">
        <v>98</v>
      </c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</row>
    <row r="1061" spans="1:15" x14ac:dyDescent="0.25">
      <c r="A1061" s="6"/>
      <c r="B1061" s="1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</row>
    <row r="1062" spans="1:15" ht="31.5" x14ac:dyDescent="0.25">
      <c r="A1062" s="6" t="s">
        <v>14</v>
      </c>
      <c r="B1062" s="11" t="s">
        <v>99</v>
      </c>
      <c r="C1062" s="9">
        <v>6172</v>
      </c>
      <c r="D1062" s="9">
        <v>8741</v>
      </c>
      <c r="E1062" s="9">
        <v>8378</v>
      </c>
      <c r="F1062" s="9">
        <v>-989</v>
      </c>
      <c r="G1062" s="9">
        <v>6656</v>
      </c>
      <c r="H1062" s="9">
        <v>6404</v>
      </c>
      <c r="I1062" s="9">
        <v>6608</v>
      </c>
      <c r="J1062" s="9">
        <v>8258</v>
      </c>
      <c r="K1062" s="9">
        <v>-8276</v>
      </c>
      <c r="L1062" s="9">
        <v>6161</v>
      </c>
      <c r="M1062" s="9">
        <v>5997</v>
      </c>
      <c r="N1062" s="9">
        <v>6152</v>
      </c>
      <c r="O1062" s="9">
        <f>SUM(C1062:N1062)</f>
        <v>60262</v>
      </c>
    </row>
    <row r="1063" spans="1:15" x14ac:dyDescent="0.25">
      <c r="A1063" s="6"/>
      <c r="B1063" s="11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8"/>
    </row>
    <row r="1064" spans="1:15" ht="31.5" x14ac:dyDescent="0.25">
      <c r="A1064" s="6" t="s">
        <v>15</v>
      </c>
      <c r="B1064" s="11" t="s">
        <v>100</v>
      </c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</row>
    <row r="1065" spans="1:15" x14ac:dyDescent="0.25">
      <c r="A1065" s="6"/>
      <c r="B1065" s="1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</row>
    <row r="1066" spans="1:15" x14ac:dyDescent="0.25">
      <c r="A1066" s="6" t="s">
        <v>16</v>
      </c>
      <c r="B1066" s="8" t="s">
        <v>17</v>
      </c>
      <c r="C1066" s="9">
        <v>12667.199999999997</v>
      </c>
      <c r="D1066" s="9">
        <v>1962.2699999999968</v>
      </c>
      <c r="E1066" s="9">
        <v>11639.399999999994</v>
      </c>
      <c r="F1066" s="9">
        <v>11821.229999999996</v>
      </c>
      <c r="G1066" s="9">
        <v>-5530.1399999999994</v>
      </c>
      <c r="H1066" s="9">
        <v>-515.52000000000044</v>
      </c>
      <c r="I1066" s="9">
        <v>-1336.4700000000012</v>
      </c>
      <c r="J1066" s="9">
        <v>-1869.8099999999995</v>
      </c>
      <c r="K1066" s="9">
        <v>17057.699999999997</v>
      </c>
      <c r="L1066" s="9">
        <v>3976.4800000000032</v>
      </c>
      <c r="M1066" s="9">
        <v>10011.279999999999</v>
      </c>
      <c r="N1066" s="9">
        <v>17771.82</v>
      </c>
      <c r="O1066" s="10">
        <f>SUM(C1066:N1066)</f>
        <v>77655.439999999973</v>
      </c>
    </row>
    <row r="1067" spans="1:15" x14ac:dyDescent="0.25">
      <c r="A1067" s="6" t="s">
        <v>18</v>
      </c>
      <c r="B1067" s="8" t="s">
        <v>19</v>
      </c>
      <c r="C1067" s="13">
        <v>27.136246786632384</v>
      </c>
      <c r="D1067" s="13">
        <v>4.8236725663716733</v>
      </c>
      <c r="E1067" s="13">
        <v>24.680661577608134</v>
      </c>
      <c r="F1067" s="13">
        <v>33.852319587628855</v>
      </c>
      <c r="G1067" s="13">
        <v>-40.073478260869564</v>
      </c>
      <c r="H1067" s="13">
        <v>-5.2390243902439071</v>
      </c>
      <c r="I1067" s="13">
        <v>-15.050337837837851</v>
      </c>
      <c r="J1067" s="13">
        <v>-18.331470588235288</v>
      </c>
      <c r="K1067" s="13">
        <v>117.47727272727271</v>
      </c>
      <c r="L1067" s="13">
        <v>11.309670079635961</v>
      </c>
      <c r="M1067" s="13">
        <v>26.152769070010446</v>
      </c>
      <c r="N1067" s="13">
        <v>33.889816933638443</v>
      </c>
      <c r="O1067" s="14">
        <f>O1066/O1052</f>
        <v>0.22026162922623091</v>
      </c>
    </row>
    <row r="1068" spans="1:15" x14ac:dyDescent="0.25">
      <c r="A1068" s="2" t="s">
        <v>79</v>
      </c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 x14ac:dyDescent="0.25">
      <c r="A1069" s="6" t="s">
        <v>94</v>
      </c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</row>
    <row r="1070" spans="1:15" x14ac:dyDescent="0.25">
      <c r="A1070" s="6" t="s">
        <v>8</v>
      </c>
      <c r="B1070" s="8" t="s">
        <v>92</v>
      </c>
      <c r="C1070" s="9">
        <v>17415</v>
      </c>
      <c r="D1070" s="9">
        <v>13980</v>
      </c>
      <c r="E1070" s="9">
        <v>17910</v>
      </c>
      <c r="F1070" s="9">
        <v>12165</v>
      </c>
      <c r="G1070" s="9">
        <v>12480</v>
      </c>
      <c r="H1070" s="9">
        <v>10170</v>
      </c>
      <c r="I1070" s="9">
        <v>7440</v>
      </c>
      <c r="J1070" s="9">
        <v>8220</v>
      </c>
      <c r="K1070" s="9">
        <v>10800</v>
      </c>
      <c r="L1070" s="9">
        <v>14670</v>
      </c>
      <c r="M1070" s="9">
        <v>16890</v>
      </c>
      <c r="N1070" s="9">
        <v>16785</v>
      </c>
      <c r="O1070" s="10">
        <f>SUM(C1070:N1070)</f>
        <v>158925</v>
      </c>
    </row>
    <row r="1071" spans="1:15" x14ac:dyDescent="0.25">
      <c r="A1071" s="6" t="s">
        <v>9</v>
      </c>
      <c r="B1071" s="8" t="s">
        <v>93</v>
      </c>
      <c r="C1071" s="7">
        <f>SUM(C1072:C1083)</f>
        <v>8075</v>
      </c>
      <c r="D1071" s="7">
        <f t="shared" ref="D1071" si="696">SUM(D1072:D1083)</f>
        <v>8671</v>
      </c>
      <c r="E1071" s="7">
        <f t="shared" ref="E1071" si="697">SUM(E1072:E1083)</f>
        <v>9027</v>
      </c>
      <c r="F1071" s="7">
        <f t="shared" ref="F1071" si="698">SUM(F1072:F1083)</f>
        <v>7971</v>
      </c>
      <c r="G1071" s="7">
        <f t="shared" ref="G1071" si="699">SUM(G1072:G1083)</f>
        <v>8161</v>
      </c>
      <c r="H1071" s="7">
        <f t="shared" ref="H1071" si="700">SUM(H1072:H1083)</f>
        <v>16014</v>
      </c>
      <c r="I1071" s="7">
        <f t="shared" ref="I1071" si="701">SUM(I1072:I1083)</f>
        <v>7886</v>
      </c>
      <c r="J1071" s="7">
        <f t="shared" ref="J1071" si="702">SUM(J1072:J1083)</f>
        <v>8689</v>
      </c>
      <c r="K1071" s="7">
        <f t="shared" ref="K1071" si="703">SUM(K1072:K1083)</f>
        <v>5405</v>
      </c>
      <c r="L1071" s="7">
        <f t="shared" ref="L1071" si="704">SUM(L1072:L1083)</f>
        <v>8886</v>
      </c>
      <c r="M1071" s="7">
        <f t="shared" ref="M1071" si="705">SUM(M1072:M1083)</f>
        <v>8020</v>
      </c>
      <c r="N1071" s="7">
        <f t="shared" ref="N1071" si="706">SUM(N1072:N1083)</f>
        <v>18076</v>
      </c>
      <c r="O1071" s="7">
        <f t="shared" ref="O1071" si="707">SUM(O1072:O1083)</f>
        <v>114881</v>
      </c>
    </row>
    <row r="1072" spans="1:15" ht="31.5" x14ac:dyDescent="0.25">
      <c r="A1072" s="6" t="s">
        <v>10</v>
      </c>
      <c r="B1072" s="11" t="s">
        <v>105</v>
      </c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10"/>
    </row>
    <row r="1073" spans="1:15" x14ac:dyDescent="0.25">
      <c r="A1073" s="6"/>
      <c r="B1073" s="1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</row>
    <row r="1074" spans="1:15" ht="31.5" x14ac:dyDescent="0.25">
      <c r="A1074" s="6" t="s">
        <v>11</v>
      </c>
      <c r="B1074" s="11" t="s">
        <v>106</v>
      </c>
      <c r="C1074" s="9">
        <v>907</v>
      </c>
      <c r="D1074" s="9">
        <v>634</v>
      </c>
      <c r="E1074" s="9">
        <v>591</v>
      </c>
      <c r="F1074" s="9">
        <v>476</v>
      </c>
      <c r="G1074" s="9">
        <v>455</v>
      </c>
      <c r="H1074" s="9">
        <v>90</v>
      </c>
      <c r="I1074" s="9">
        <v>0</v>
      </c>
      <c r="J1074" s="9">
        <v>70</v>
      </c>
      <c r="K1074" s="9">
        <v>558</v>
      </c>
      <c r="L1074" s="9">
        <v>729</v>
      </c>
      <c r="M1074" s="9">
        <v>744</v>
      </c>
      <c r="N1074" s="9">
        <v>632</v>
      </c>
      <c r="O1074" s="10">
        <f>SUM(C1074:N1074)</f>
        <v>5886</v>
      </c>
    </row>
    <row r="1075" spans="1:15" x14ac:dyDescent="0.25">
      <c r="A1075" s="6"/>
      <c r="B1075" s="11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7"/>
    </row>
    <row r="1076" spans="1:15" ht="31.5" x14ac:dyDescent="0.25">
      <c r="A1076" s="6" t="s">
        <v>12</v>
      </c>
      <c r="B1076" s="11" t="s">
        <v>107</v>
      </c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</row>
    <row r="1077" spans="1:15" x14ac:dyDescent="0.25">
      <c r="A1077" s="6"/>
      <c r="B1077" s="1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</row>
    <row r="1078" spans="1:15" ht="31.5" x14ac:dyDescent="0.25">
      <c r="A1078" s="6" t="s">
        <v>13</v>
      </c>
      <c r="B1078" s="11" t="s">
        <v>98</v>
      </c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</row>
    <row r="1079" spans="1:15" x14ac:dyDescent="0.25">
      <c r="A1079" s="6"/>
      <c r="B1079" s="1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</row>
    <row r="1080" spans="1:15" ht="31.5" x14ac:dyDescent="0.25">
      <c r="A1080" s="6" t="s">
        <v>14</v>
      </c>
      <c r="B1080" s="11" t="s">
        <v>99</v>
      </c>
      <c r="C1080" s="9">
        <v>7168</v>
      </c>
      <c r="D1080" s="9">
        <v>8037</v>
      </c>
      <c r="E1080" s="9">
        <v>8436</v>
      </c>
      <c r="F1080" s="9">
        <v>7495</v>
      </c>
      <c r="G1080" s="9">
        <v>7706</v>
      </c>
      <c r="H1080" s="9">
        <v>15924</v>
      </c>
      <c r="I1080" s="9">
        <v>7886</v>
      </c>
      <c r="J1080" s="9">
        <v>8619</v>
      </c>
      <c r="K1080" s="9">
        <v>4847</v>
      </c>
      <c r="L1080" s="9">
        <v>8157</v>
      </c>
      <c r="M1080" s="9">
        <v>7276</v>
      </c>
      <c r="N1080" s="9">
        <v>17444</v>
      </c>
      <c r="O1080" s="9">
        <f>SUM(C1080:N1080)</f>
        <v>108995</v>
      </c>
    </row>
    <row r="1081" spans="1:15" x14ac:dyDescent="0.25">
      <c r="A1081" s="6"/>
      <c r="B1081" s="11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8"/>
    </row>
    <row r="1082" spans="1:15" ht="31.5" x14ac:dyDescent="0.25">
      <c r="A1082" s="6" t="s">
        <v>15</v>
      </c>
      <c r="B1082" s="11" t="s">
        <v>100</v>
      </c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</row>
    <row r="1083" spans="1:15" x14ac:dyDescent="0.25">
      <c r="A1083" s="6"/>
      <c r="B1083" s="1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</row>
    <row r="1084" spans="1:15" x14ac:dyDescent="0.25">
      <c r="A1084" s="6" t="s">
        <v>16</v>
      </c>
      <c r="B1084" s="8" t="s">
        <v>17</v>
      </c>
      <c r="C1084" s="9">
        <v>9340</v>
      </c>
      <c r="D1084" s="9">
        <v>5309</v>
      </c>
      <c r="E1084" s="9">
        <v>8883</v>
      </c>
      <c r="F1084" s="9">
        <v>4194</v>
      </c>
      <c r="G1084" s="9">
        <v>4319</v>
      </c>
      <c r="H1084" s="9">
        <v>-5844</v>
      </c>
      <c r="I1084" s="9">
        <v>-446</v>
      </c>
      <c r="J1084" s="9">
        <v>-469</v>
      </c>
      <c r="K1084" s="9">
        <v>5395</v>
      </c>
      <c r="L1084" s="9">
        <v>5784</v>
      </c>
      <c r="M1084" s="9">
        <v>8870</v>
      </c>
      <c r="N1084" s="9">
        <v>-1291</v>
      </c>
      <c r="O1084" s="10">
        <f>SUM(C1084:N1084)</f>
        <v>44044</v>
      </c>
    </row>
    <row r="1085" spans="1:15" x14ac:dyDescent="0.25">
      <c r="A1085" s="6" t="s">
        <v>18</v>
      </c>
      <c r="B1085" s="8" t="s">
        <v>19</v>
      </c>
      <c r="C1085" s="13">
        <v>53.631926500143557</v>
      </c>
      <c r="D1085" s="13">
        <v>37.975679542203146</v>
      </c>
      <c r="E1085" s="13">
        <v>49.597989949748744</v>
      </c>
      <c r="F1085" s="13">
        <v>34.47595561035758</v>
      </c>
      <c r="G1085" s="13">
        <v>34.607371794871796</v>
      </c>
      <c r="H1085" s="13">
        <v>-57.463126843657818</v>
      </c>
      <c r="I1085" s="13">
        <v>-5.9946236559139781</v>
      </c>
      <c r="J1085" s="13">
        <v>-5.7055961070559613</v>
      </c>
      <c r="K1085" s="13">
        <v>49.953703703703702</v>
      </c>
      <c r="L1085" s="13">
        <v>39.427402862985687</v>
      </c>
      <c r="M1085" s="13">
        <v>52.516281823564242</v>
      </c>
      <c r="N1085" s="13">
        <v>-7.691391123026512</v>
      </c>
      <c r="O1085" s="14">
        <f>O1084/O1070</f>
        <v>0.27713701431492843</v>
      </c>
    </row>
    <row r="1086" spans="1:15" x14ac:dyDescent="0.25">
      <c r="A1086" s="2" t="s">
        <v>80</v>
      </c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x14ac:dyDescent="0.25">
      <c r="A1087" s="6" t="s">
        <v>94</v>
      </c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</row>
    <row r="1088" spans="1:15" x14ac:dyDescent="0.25">
      <c r="A1088" s="6" t="s">
        <v>8</v>
      </c>
      <c r="B1088" s="8" t="s">
        <v>92</v>
      </c>
      <c r="C1088" s="9">
        <v>10845</v>
      </c>
      <c r="D1088" s="9">
        <v>9210</v>
      </c>
      <c r="E1088" s="9">
        <v>9795</v>
      </c>
      <c r="F1088" s="9">
        <v>8535</v>
      </c>
      <c r="G1088" s="9">
        <v>8160</v>
      </c>
      <c r="H1088" s="9">
        <v>6495</v>
      </c>
      <c r="I1088" s="9">
        <v>5205</v>
      </c>
      <c r="J1088" s="9">
        <v>5850</v>
      </c>
      <c r="K1088" s="9">
        <v>6855</v>
      </c>
      <c r="L1088" s="9">
        <v>8760</v>
      </c>
      <c r="M1088" s="9">
        <v>9315</v>
      </c>
      <c r="N1088" s="9">
        <v>10065</v>
      </c>
      <c r="O1088" s="10">
        <f>SUM(C1088:N1088)</f>
        <v>99090</v>
      </c>
    </row>
    <row r="1089" spans="1:15" x14ac:dyDescent="0.25">
      <c r="A1089" s="6" t="s">
        <v>9</v>
      </c>
      <c r="B1089" s="8" t="s">
        <v>93</v>
      </c>
      <c r="C1089" s="10">
        <f>SUM(C1090:C1101)</f>
        <v>5425.25</v>
      </c>
      <c r="D1089" s="10">
        <f t="shared" ref="D1089" si="708">SUM(D1090:D1101)</f>
        <v>4672.7</v>
      </c>
      <c r="E1089" s="10">
        <f t="shared" ref="E1089" si="709">SUM(E1090:E1101)</f>
        <v>7202.8</v>
      </c>
      <c r="F1089" s="10">
        <f t="shared" ref="F1089" si="710">SUM(F1090:F1101)</f>
        <v>7282</v>
      </c>
      <c r="G1089" s="10">
        <f t="shared" ref="G1089" si="711">SUM(G1090:G1101)</f>
        <v>5895</v>
      </c>
      <c r="H1089" s="10">
        <f t="shared" ref="H1089" si="712">SUM(H1090:H1101)</f>
        <v>-444</v>
      </c>
      <c r="I1089" s="10">
        <f t="shared" ref="I1089" si="713">SUM(I1090:I1101)</f>
        <v>5061</v>
      </c>
      <c r="J1089" s="10">
        <f t="shared" ref="J1089" si="714">SUM(J1090:J1101)</f>
        <v>5203</v>
      </c>
      <c r="K1089" s="10">
        <f t="shared" ref="K1089" si="715">SUM(K1090:K1101)</f>
        <v>4780.6459999999997</v>
      </c>
      <c r="L1089" s="10">
        <f t="shared" ref="L1089" si="716">SUM(L1090:L1101)</f>
        <v>5903.5</v>
      </c>
      <c r="M1089" s="10">
        <f t="shared" ref="M1089" si="717">SUM(M1090:M1101)</f>
        <v>5231.25</v>
      </c>
      <c r="N1089" s="10">
        <f t="shared" ref="N1089" si="718">SUM(N1090:N1101)</f>
        <v>5409.25</v>
      </c>
      <c r="O1089" s="10">
        <f t="shared" ref="O1089" si="719">SUM(O1090:O1101)</f>
        <v>61622.396000000001</v>
      </c>
    </row>
    <row r="1090" spans="1:15" ht="31.5" x14ac:dyDescent="0.25">
      <c r="A1090" s="6" t="s">
        <v>10</v>
      </c>
      <c r="B1090" s="11" t="s">
        <v>105</v>
      </c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10"/>
    </row>
    <row r="1091" spans="1:15" x14ac:dyDescent="0.25">
      <c r="A1091" s="6"/>
      <c r="B1091" s="1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</row>
    <row r="1092" spans="1:15" ht="31.5" x14ac:dyDescent="0.25">
      <c r="A1092" s="6" t="s">
        <v>11</v>
      </c>
      <c r="B1092" s="11" t="s">
        <v>106</v>
      </c>
      <c r="C1092" s="9">
        <v>366.25</v>
      </c>
      <c r="D1092" s="9">
        <v>389.7</v>
      </c>
      <c r="E1092" s="9">
        <v>249.8</v>
      </c>
      <c r="F1092" s="9">
        <v>162</v>
      </c>
      <c r="G1092" s="9">
        <v>54</v>
      </c>
      <c r="H1092" s="9">
        <v>0</v>
      </c>
      <c r="I1092" s="9">
        <v>0</v>
      </c>
      <c r="J1092" s="9">
        <v>0</v>
      </c>
      <c r="K1092" s="9">
        <v>107.646</v>
      </c>
      <c r="L1092" s="9">
        <v>248.5</v>
      </c>
      <c r="M1092" s="9">
        <v>272.25</v>
      </c>
      <c r="N1092" s="9">
        <v>382.25</v>
      </c>
      <c r="O1092" s="10">
        <f>SUM(C1092:N1092)</f>
        <v>2232.3959999999997</v>
      </c>
    </row>
    <row r="1093" spans="1:15" x14ac:dyDescent="0.25">
      <c r="A1093" s="6"/>
      <c r="B1093" s="11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7"/>
    </row>
    <row r="1094" spans="1:15" ht="31.5" x14ac:dyDescent="0.25">
      <c r="A1094" s="6" t="s">
        <v>12</v>
      </c>
      <c r="B1094" s="11" t="s">
        <v>107</v>
      </c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</row>
    <row r="1095" spans="1:15" x14ac:dyDescent="0.25">
      <c r="A1095" s="6"/>
      <c r="B1095" s="1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</row>
    <row r="1096" spans="1:15" ht="31.5" x14ac:dyDescent="0.25">
      <c r="A1096" s="6" t="s">
        <v>13</v>
      </c>
      <c r="B1096" s="11" t="s">
        <v>98</v>
      </c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</row>
    <row r="1097" spans="1:15" x14ac:dyDescent="0.25">
      <c r="A1097" s="6"/>
      <c r="B1097" s="1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</row>
    <row r="1098" spans="1:15" ht="31.5" x14ac:dyDescent="0.25">
      <c r="A1098" s="6" t="s">
        <v>14</v>
      </c>
      <c r="B1098" s="11" t="s">
        <v>99</v>
      </c>
      <c r="C1098" s="9">
        <v>5059</v>
      </c>
      <c r="D1098" s="9">
        <v>4283</v>
      </c>
      <c r="E1098" s="9">
        <v>6953</v>
      </c>
      <c r="F1098" s="9">
        <v>7120</v>
      </c>
      <c r="G1098" s="9">
        <v>5841</v>
      </c>
      <c r="H1098" s="9">
        <v>-444</v>
      </c>
      <c r="I1098" s="9">
        <v>5061</v>
      </c>
      <c r="J1098" s="9">
        <v>5203</v>
      </c>
      <c r="K1098" s="9">
        <v>4673</v>
      </c>
      <c r="L1098" s="9">
        <v>5655</v>
      </c>
      <c r="M1098" s="9">
        <v>4959</v>
      </c>
      <c r="N1098" s="9">
        <v>5027</v>
      </c>
      <c r="O1098" s="9">
        <f>SUM(C1098:N1098)</f>
        <v>59390</v>
      </c>
    </row>
    <row r="1099" spans="1:15" x14ac:dyDescent="0.25">
      <c r="A1099" s="6"/>
      <c r="B1099" s="11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8"/>
    </row>
    <row r="1100" spans="1:15" ht="31.5" x14ac:dyDescent="0.25">
      <c r="A1100" s="6" t="s">
        <v>15</v>
      </c>
      <c r="B1100" s="11" t="s">
        <v>100</v>
      </c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</row>
    <row r="1101" spans="1:15" x14ac:dyDescent="0.25">
      <c r="A1101" s="6"/>
      <c r="B1101" s="1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</row>
    <row r="1102" spans="1:15" x14ac:dyDescent="0.25">
      <c r="A1102" s="6" t="s">
        <v>16</v>
      </c>
      <c r="B1102" s="8" t="s">
        <v>17</v>
      </c>
      <c r="C1102" s="9">
        <v>5419.75</v>
      </c>
      <c r="D1102" s="9">
        <v>4537.3</v>
      </c>
      <c r="E1102" s="9">
        <v>2592.1999999999998</v>
      </c>
      <c r="F1102" s="9">
        <v>1253</v>
      </c>
      <c r="G1102" s="9">
        <v>2265</v>
      </c>
      <c r="H1102" s="9">
        <v>6939</v>
      </c>
      <c r="I1102" s="9">
        <v>144</v>
      </c>
      <c r="J1102" s="9">
        <v>647</v>
      </c>
      <c r="K1102" s="9">
        <v>2074.3540000000003</v>
      </c>
      <c r="L1102" s="9">
        <v>2856.5</v>
      </c>
      <c r="M1102" s="9">
        <v>4083.75</v>
      </c>
      <c r="N1102" s="9">
        <v>4655.75</v>
      </c>
      <c r="O1102" s="10">
        <f>SUM(C1102:N1102)</f>
        <v>37467.603999999999</v>
      </c>
    </row>
    <row r="1103" spans="1:15" x14ac:dyDescent="0.25">
      <c r="A1103" s="6" t="s">
        <v>18</v>
      </c>
      <c r="B1103" s="8" t="s">
        <v>19</v>
      </c>
      <c r="C1103" s="13">
        <v>49.974642692485013</v>
      </c>
      <c r="D1103" s="13">
        <v>49.264929424538543</v>
      </c>
      <c r="E1103" s="13">
        <v>26.464522715671258</v>
      </c>
      <c r="F1103" s="13">
        <v>14.680726420620973</v>
      </c>
      <c r="G1103" s="13">
        <v>27.757352941176471</v>
      </c>
      <c r="H1103" s="13">
        <v>106.83602771362587</v>
      </c>
      <c r="I1103" s="13">
        <v>2.76657060518732</v>
      </c>
      <c r="J1103" s="13">
        <v>11.05982905982906</v>
      </c>
      <c r="K1103" s="13">
        <v>30.260452224653541</v>
      </c>
      <c r="L1103" s="13">
        <v>32.608447488584474</v>
      </c>
      <c r="M1103" s="13">
        <v>43.840579710144929</v>
      </c>
      <c r="N1103" s="13">
        <v>46.256830601092894</v>
      </c>
      <c r="O1103" s="14">
        <f>O1102/O1088</f>
        <v>0.37811690382480573</v>
      </c>
    </row>
    <row r="1104" spans="1:15" x14ac:dyDescent="0.25">
      <c r="A1104" s="2" t="s">
        <v>81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x14ac:dyDescent="0.25">
      <c r="A1105" s="6" t="s">
        <v>94</v>
      </c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</row>
    <row r="1106" spans="1:15" x14ac:dyDescent="0.25">
      <c r="A1106" s="6" t="s">
        <v>8</v>
      </c>
      <c r="B1106" s="8" t="s">
        <v>92</v>
      </c>
      <c r="C1106" s="9">
        <v>38600</v>
      </c>
      <c r="D1106" s="9">
        <v>36360</v>
      </c>
      <c r="E1106" s="9">
        <v>33320</v>
      </c>
      <c r="F1106" s="9">
        <v>23880</v>
      </c>
      <c r="G1106" s="9">
        <v>11360</v>
      </c>
      <c r="H1106" s="9">
        <v>19960</v>
      </c>
      <c r="I1106" s="9">
        <v>15960</v>
      </c>
      <c r="J1106" s="9">
        <v>26080</v>
      </c>
      <c r="K1106" s="9">
        <v>19360</v>
      </c>
      <c r="L1106" s="9">
        <v>20440</v>
      </c>
      <c r="M1106" s="9">
        <v>18640</v>
      </c>
      <c r="N1106" s="9">
        <v>31520</v>
      </c>
      <c r="O1106" s="10">
        <f>SUM(C1106:N1106)</f>
        <v>295480</v>
      </c>
    </row>
    <row r="1107" spans="1:15" x14ac:dyDescent="0.25">
      <c r="A1107" s="6" t="s">
        <v>9</v>
      </c>
      <c r="B1107" s="8" t="s">
        <v>93</v>
      </c>
      <c r="C1107" s="10">
        <f>SUM(C1108:C1119)</f>
        <v>23520.87</v>
      </c>
      <c r="D1107" s="10">
        <f t="shared" ref="D1107" si="720">SUM(D1108:D1119)</f>
        <v>22640.308000000001</v>
      </c>
      <c r="E1107" s="10">
        <f t="shared" ref="E1107" si="721">SUM(E1108:E1119)</f>
        <v>20154.002</v>
      </c>
      <c r="F1107" s="10">
        <f t="shared" ref="F1107" si="722">SUM(F1108:F1119)</f>
        <v>25116.5</v>
      </c>
      <c r="G1107" s="10">
        <f t="shared" ref="G1107" si="723">SUM(G1108:G1119)</f>
        <v>7495.66</v>
      </c>
      <c r="H1107" s="10">
        <f t="shared" ref="H1107" si="724">SUM(H1108:H1119)</f>
        <v>22332.86</v>
      </c>
      <c r="I1107" s="10">
        <f t="shared" ref="I1107" si="725">SUM(I1108:I1119)</f>
        <v>17440.759999999998</v>
      </c>
      <c r="J1107" s="10">
        <f t="shared" ref="J1107" si="726">SUM(J1108:J1119)</f>
        <v>20092.16</v>
      </c>
      <c r="K1107" s="10">
        <f t="shared" ref="K1107" si="727">SUM(K1108:K1119)</f>
        <v>14234.48144</v>
      </c>
      <c r="L1107" s="10">
        <f t="shared" ref="L1107" si="728">SUM(L1108:L1119)</f>
        <v>13217.74</v>
      </c>
      <c r="M1107" s="10">
        <f t="shared" ref="M1107" si="729">SUM(M1108:M1119)</f>
        <v>18492.7</v>
      </c>
      <c r="N1107" s="10">
        <f t="shared" ref="N1107" si="730">SUM(N1108:N1119)</f>
        <v>22587.260000000002</v>
      </c>
      <c r="O1107" s="10">
        <f t="shared" ref="O1107" si="731">SUM(O1108:O1119)</f>
        <v>227325.30144000001</v>
      </c>
    </row>
    <row r="1108" spans="1:15" ht="31.5" x14ac:dyDescent="0.25">
      <c r="A1108" s="6" t="s">
        <v>10</v>
      </c>
      <c r="B1108" s="11" t="s">
        <v>105</v>
      </c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10"/>
    </row>
    <row r="1109" spans="1:15" x14ac:dyDescent="0.25">
      <c r="A1109" s="6"/>
      <c r="B1109" s="1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</row>
    <row r="1110" spans="1:15" ht="31.5" x14ac:dyDescent="0.25">
      <c r="A1110" s="6" t="s">
        <v>11</v>
      </c>
      <c r="B1110" s="11" t="s">
        <v>106</v>
      </c>
      <c r="C1110" s="9">
        <v>3891.87</v>
      </c>
      <c r="D1110" s="9">
        <v>2942.308</v>
      </c>
      <c r="E1110" s="9">
        <v>2866.002</v>
      </c>
      <c r="F1110" s="9">
        <v>2759.5</v>
      </c>
      <c r="G1110" s="9">
        <v>1923.66</v>
      </c>
      <c r="H1110" s="9">
        <v>1192.8599999999999</v>
      </c>
      <c r="I1110" s="9">
        <v>883.76</v>
      </c>
      <c r="J1110" s="9">
        <v>1082.1600000000001</v>
      </c>
      <c r="K1110" s="9">
        <v>1508.48144</v>
      </c>
      <c r="L1110" s="9">
        <v>3082.74</v>
      </c>
      <c r="M1110" s="9">
        <v>3912.7000000000003</v>
      </c>
      <c r="N1110" s="9">
        <v>4241.26</v>
      </c>
      <c r="O1110" s="10">
        <f>SUM(C1110:N1110)</f>
        <v>30287.301439999996</v>
      </c>
    </row>
    <row r="1111" spans="1:15" x14ac:dyDescent="0.25">
      <c r="A1111" s="6"/>
      <c r="B1111" s="11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7"/>
    </row>
    <row r="1112" spans="1:15" ht="31.5" x14ac:dyDescent="0.25">
      <c r="A1112" s="6" t="s">
        <v>12</v>
      </c>
      <c r="B1112" s="11" t="s">
        <v>107</v>
      </c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</row>
    <row r="1113" spans="1:15" x14ac:dyDescent="0.25">
      <c r="A1113" s="6"/>
      <c r="B1113" s="1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</row>
    <row r="1114" spans="1:15" ht="31.5" x14ac:dyDescent="0.25">
      <c r="A1114" s="6" t="s">
        <v>13</v>
      </c>
      <c r="B1114" s="11" t="s">
        <v>98</v>
      </c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</row>
    <row r="1115" spans="1:15" x14ac:dyDescent="0.25">
      <c r="A1115" s="6"/>
      <c r="B1115" s="1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</row>
    <row r="1116" spans="1:15" ht="31.5" x14ac:dyDescent="0.25">
      <c r="A1116" s="6" t="s">
        <v>14</v>
      </c>
      <c r="B1116" s="11" t="s">
        <v>99</v>
      </c>
      <c r="C1116" s="9">
        <v>19629</v>
      </c>
      <c r="D1116" s="9">
        <v>19698</v>
      </c>
      <c r="E1116" s="9">
        <v>17288</v>
      </c>
      <c r="F1116" s="9">
        <v>22357</v>
      </c>
      <c r="G1116" s="9">
        <v>5572</v>
      </c>
      <c r="H1116" s="9">
        <v>21140</v>
      </c>
      <c r="I1116" s="9">
        <v>16557</v>
      </c>
      <c r="J1116" s="9">
        <v>19010</v>
      </c>
      <c r="K1116" s="9">
        <v>12726</v>
      </c>
      <c r="L1116" s="9">
        <v>10135</v>
      </c>
      <c r="M1116" s="9">
        <v>14580</v>
      </c>
      <c r="N1116" s="9">
        <v>18346</v>
      </c>
      <c r="O1116" s="9">
        <f>SUM(C1116:N1116)</f>
        <v>197038</v>
      </c>
    </row>
    <row r="1117" spans="1:15" x14ac:dyDescent="0.25">
      <c r="A1117" s="6"/>
      <c r="B1117" s="11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8"/>
    </row>
    <row r="1118" spans="1:15" ht="31.5" x14ac:dyDescent="0.25">
      <c r="A1118" s="6" t="s">
        <v>15</v>
      </c>
      <c r="B1118" s="11" t="s">
        <v>100</v>
      </c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</row>
    <row r="1119" spans="1:15" x14ac:dyDescent="0.25">
      <c r="A1119" s="6"/>
      <c r="B1119" s="1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</row>
    <row r="1120" spans="1:15" x14ac:dyDescent="0.25">
      <c r="A1120" s="6" t="s">
        <v>16</v>
      </c>
      <c r="B1120" s="8" t="s">
        <v>17</v>
      </c>
      <c r="C1120" s="9">
        <v>15079.130000000001</v>
      </c>
      <c r="D1120" s="9">
        <v>13719.691999999999</v>
      </c>
      <c r="E1120" s="9">
        <v>13165.998</v>
      </c>
      <c r="F1120" s="9">
        <v>-1236.5</v>
      </c>
      <c r="G1120" s="9">
        <v>3864.34</v>
      </c>
      <c r="H1120" s="9">
        <v>-2372.8600000000006</v>
      </c>
      <c r="I1120" s="9">
        <v>-1480.7599999999984</v>
      </c>
      <c r="J1120" s="9">
        <v>5987.84</v>
      </c>
      <c r="K1120" s="9">
        <v>5125.5185600000004</v>
      </c>
      <c r="L1120" s="9">
        <v>7222.26</v>
      </c>
      <c r="M1120" s="9">
        <v>147.29999999999927</v>
      </c>
      <c r="N1120" s="9">
        <v>8932.739999999998</v>
      </c>
      <c r="O1120" s="10">
        <f>SUM(C1120:N1120)</f>
        <v>68154.69855999999</v>
      </c>
    </row>
    <row r="1121" spans="1:15" x14ac:dyDescent="0.25">
      <c r="A1121" s="6" t="s">
        <v>18</v>
      </c>
      <c r="B1121" s="8" t="s">
        <v>19</v>
      </c>
      <c r="C1121" s="13">
        <v>39.065103626943007</v>
      </c>
      <c r="D1121" s="13">
        <v>37.732926292629259</v>
      </c>
      <c r="E1121" s="13">
        <v>39.513799519807925</v>
      </c>
      <c r="F1121" s="13">
        <v>-5.1779731993299833</v>
      </c>
      <c r="G1121" s="13">
        <v>34.017077464788734</v>
      </c>
      <c r="H1121" s="13">
        <v>-11.888076152304611</v>
      </c>
      <c r="I1121" s="13">
        <v>-9.2779448621553779</v>
      </c>
      <c r="J1121" s="13">
        <v>22.959509202453987</v>
      </c>
      <c r="K1121" s="13">
        <v>26.474785950413224</v>
      </c>
      <c r="L1121" s="13">
        <v>35.333953033268102</v>
      </c>
      <c r="M1121" s="13">
        <v>0.79023605150214205</v>
      </c>
      <c r="N1121" s="13">
        <v>28.339911167512682</v>
      </c>
      <c r="O1121" s="14">
        <f>O1120/O1106</f>
        <v>0.23065756924326516</v>
      </c>
    </row>
    <row r="1122" spans="1:15" x14ac:dyDescent="0.25">
      <c r="A1122" s="2" t="s">
        <v>82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x14ac:dyDescent="0.25">
      <c r="A1123" s="6" t="s">
        <v>94</v>
      </c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</row>
    <row r="1124" spans="1:15" x14ac:dyDescent="0.25">
      <c r="A1124" s="6" t="s">
        <v>8</v>
      </c>
      <c r="B1124" s="8" t="s">
        <v>92</v>
      </c>
      <c r="C1124" s="9">
        <v>18760</v>
      </c>
      <c r="D1124" s="9">
        <v>17840</v>
      </c>
      <c r="E1124" s="9">
        <v>18360</v>
      </c>
      <c r="F1124" s="9">
        <v>14360</v>
      </c>
      <c r="G1124" s="9">
        <v>13860</v>
      </c>
      <c r="H1124" s="9">
        <v>11380</v>
      </c>
      <c r="I1124" s="9">
        <v>8280</v>
      </c>
      <c r="J1124" s="9">
        <v>9880</v>
      </c>
      <c r="K1124" s="9">
        <v>11100</v>
      </c>
      <c r="L1124" s="9">
        <v>14660</v>
      </c>
      <c r="M1124" s="9">
        <v>17020</v>
      </c>
      <c r="N1124" s="9">
        <v>18700</v>
      </c>
      <c r="O1124" s="10">
        <f>SUM(C1124:N1124)</f>
        <v>174200</v>
      </c>
    </row>
    <row r="1125" spans="1:15" x14ac:dyDescent="0.25">
      <c r="A1125" s="6" t="s">
        <v>9</v>
      </c>
      <c r="B1125" s="8" t="s">
        <v>93</v>
      </c>
      <c r="C1125" s="7">
        <f>SUM(C1126:C1137)</f>
        <v>11172</v>
      </c>
      <c r="D1125" s="7">
        <f t="shared" ref="D1125" si="732">SUM(D1126:D1137)</f>
        <v>8665</v>
      </c>
      <c r="E1125" s="7">
        <f t="shared" ref="E1125" si="733">SUM(E1126:E1137)</f>
        <v>11147</v>
      </c>
      <c r="F1125" s="7">
        <f t="shared" ref="F1125" si="734">SUM(F1126:F1137)</f>
        <v>8557</v>
      </c>
      <c r="G1125" s="7">
        <f t="shared" ref="G1125" si="735">SUM(G1126:G1137)</f>
        <v>7899</v>
      </c>
      <c r="H1125" s="7">
        <f t="shared" ref="H1125" si="736">SUM(H1126:H1137)</f>
        <v>8686</v>
      </c>
      <c r="I1125" s="7">
        <f t="shared" ref="I1125" si="737">SUM(I1126:I1137)</f>
        <v>9061</v>
      </c>
      <c r="J1125" s="7">
        <f t="shared" ref="J1125" si="738">SUM(J1126:J1137)</f>
        <v>8094</v>
      </c>
      <c r="K1125" s="7">
        <f t="shared" ref="K1125" si="739">SUM(K1126:K1137)</f>
        <v>6634.68</v>
      </c>
      <c r="L1125" s="7">
        <f t="shared" ref="L1125" si="740">SUM(L1126:L1137)</f>
        <v>9046</v>
      </c>
      <c r="M1125" s="7">
        <f t="shared" ref="M1125" si="741">SUM(M1126:M1137)</f>
        <v>9204</v>
      </c>
      <c r="N1125" s="7">
        <f t="shared" ref="N1125" si="742">SUM(N1126:N1137)</f>
        <v>15464</v>
      </c>
      <c r="O1125" s="7">
        <f t="shared" ref="O1125" si="743">SUM(O1126:O1137)</f>
        <v>113629.68</v>
      </c>
    </row>
    <row r="1126" spans="1:15" ht="31.5" x14ac:dyDescent="0.25">
      <c r="A1126" s="6" t="s">
        <v>10</v>
      </c>
      <c r="B1126" s="11" t="s">
        <v>105</v>
      </c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10"/>
    </row>
    <row r="1127" spans="1:15" x14ac:dyDescent="0.25">
      <c r="A1127" s="6"/>
      <c r="B1127" s="1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</row>
    <row r="1128" spans="1:15" ht="31.5" x14ac:dyDescent="0.25">
      <c r="A1128" s="6" t="s">
        <v>11</v>
      </c>
      <c r="B1128" s="11" t="s">
        <v>106</v>
      </c>
      <c r="C1128" s="9">
        <v>1056</v>
      </c>
      <c r="D1128" s="9">
        <v>847</v>
      </c>
      <c r="E1128" s="9">
        <v>821</v>
      </c>
      <c r="F1128" s="9">
        <v>524</v>
      </c>
      <c r="G1128" s="9">
        <v>179</v>
      </c>
      <c r="H1128" s="9">
        <v>0</v>
      </c>
      <c r="I1128" s="9">
        <v>0</v>
      </c>
      <c r="J1128" s="9">
        <v>14</v>
      </c>
      <c r="K1128" s="9">
        <v>357.68</v>
      </c>
      <c r="L1128" s="9">
        <v>708</v>
      </c>
      <c r="M1128" s="9">
        <v>823</v>
      </c>
      <c r="N1128" s="9">
        <v>1099</v>
      </c>
      <c r="O1128" s="10">
        <f>SUM(C1128:N1128)</f>
        <v>6428.68</v>
      </c>
    </row>
    <row r="1129" spans="1:15" x14ac:dyDescent="0.25">
      <c r="A1129" s="6"/>
      <c r="B1129" s="11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7"/>
    </row>
    <row r="1130" spans="1:15" ht="31.5" x14ac:dyDescent="0.25">
      <c r="A1130" s="6" t="s">
        <v>12</v>
      </c>
      <c r="B1130" s="11" t="s">
        <v>107</v>
      </c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</row>
    <row r="1131" spans="1:15" x14ac:dyDescent="0.25">
      <c r="A1131" s="6"/>
      <c r="B1131" s="1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</row>
    <row r="1132" spans="1:15" ht="31.5" x14ac:dyDescent="0.25">
      <c r="A1132" s="6" t="s">
        <v>13</v>
      </c>
      <c r="B1132" s="11" t="s">
        <v>98</v>
      </c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</row>
    <row r="1133" spans="1:15" x14ac:dyDescent="0.25">
      <c r="A1133" s="6"/>
      <c r="B1133" s="1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</row>
    <row r="1134" spans="1:15" ht="31.5" x14ac:dyDescent="0.25">
      <c r="A1134" s="6" t="s">
        <v>14</v>
      </c>
      <c r="B1134" s="11" t="s">
        <v>99</v>
      </c>
      <c r="C1134" s="9">
        <v>10116</v>
      </c>
      <c r="D1134" s="9">
        <v>7818</v>
      </c>
      <c r="E1134" s="9">
        <v>10326</v>
      </c>
      <c r="F1134" s="9">
        <v>8033</v>
      </c>
      <c r="G1134" s="9">
        <v>7720</v>
      </c>
      <c r="H1134" s="9">
        <v>8686</v>
      </c>
      <c r="I1134" s="9">
        <v>9061</v>
      </c>
      <c r="J1134" s="9">
        <v>8080</v>
      </c>
      <c r="K1134" s="9">
        <v>6277</v>
      </c>
      <c r="L1134" s="9">
        <v>8338</v>
      </c>
      <c r="M1134" s="9">
        <v>8381</v>
      </c>
      <c r="N1134" s="9">
        <v>14365</v>
      </c>
      <c r="O1134" s="9">
        <f>SUM(C1134:N1134)</f>
        <v>107201</v>
      </c>
    </row>
    <row r="1135" spans="1:15" x14ac:dyDescent="0.25">
      <c r="A1135" s="6"/>
      <c r="B1135" s="11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8"/>
    </row>
    <row r="1136" spans="1:15" ht="31.5" x14ac:dyDescent="0.25">
      <c r="A1136" s="6" t="s">
        <v>15</v>
      </c>
      <c r="B1136" s="11" t="s">
        <v>100</v>
      </c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</row>
    <row r="1137" spans="1:15" x14ac:dyDescent="0.25">
      <c r="A1137" s="6"/>
      <c r="B1137" s="1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</row>
    <row r="1138" spans="1:15" x14ac:dyDescent="0.25">
      <c r="A1138" s="6" t="s">
        <v>16</v>
      </c>
      <c r="B1138" s="8" t="s">
        <v>17</v>
      </c>
      <c r="C1138" s="9">
        <v>7588</v>
      </c>
      <c r="D1138" s="9">
        <v>9175</v>
      </c>
      <c r="E1138" s="9">
        <v>7213</v>
      </c>
      <c r="F1138" s="9">
        <v>5803</v>
      </c>
      <c r="G1138" s="9">
        <v>5961</v>
      </c>
      <c r="H1138" s="9">
        <v>2694</v>
      </c>
      <c r="I1138" s="9">
        <v>-781</v>
      </c>
      <c r="J1138" s="9">
        <v>1786</v>
      </c>
      <c r="K1138" s="9">
        <v>4465.32</v>
      </c>
      <c r="L1138" s="9">
        <v>5614</v>
      </c>
      <c r="M1138" s="9">
        <v>7816</v>
      </c>
      <c r="N1138" s="9">
        <v>3236</v>
      </c>
      <c r="O1138" s="10">
        <f>SUM(C1138:N1138)</f>
        <v>60570.32</v>
      </c>
    </row>
    <row r="1139" spans="1:15" x14ac:dyDescent="0.25">
      <c r="A1139" s="6" t="s">
        <v>18</v>
      </c>
      <c r="B1139" s="8" t="s">
        <v>19</v>
      </c>
      <c r="C1139" s="13">
        <v>40.447761194029852</v>
      </c>
      <c r="D1139" s="13">
        <v>51.429372197309419</v>
      </c>
      <c r="E1139" s="13">
        <v>39.286492374727672</v>
      </c>
      <c r="F1139" s="13">
        <v>40.410863509749305</v>
      </c>
      <c r="G1139" s="13">
        <v>43.00865800865801</v>
      </c>
      <c r="H1139" s="13">
        <v>23.673110720562391</v>
      </c>
      <c r="I1139" s="13">
        <v>-9.4323671497584538</v>
      </c>
      <c r="J1139" s="13">
        <v>18.076923076923077</v>
      </c>
      <c r="K1139" s="13">
        <v>40.22810810810811</v>
      </c>
      <c r="L1139" s="13">
        <v>38.294679399727151</v>
      </c>
      <c r="M1139" s="13">
        <v>45.92244418331375</v>
      </c>
      <c r="N1139" s="13">
        <v>17.304812834224599</v>
      </c>
      <c r="O1139" s="14">
        <f>O1138/O1124</f>
        <v>0.34770562571756602</v>
      </c>
    </row>
    <row r="1140" spans="1:15" x14ac:dyDescent="0.25">
      <c r="A1140" s="2" t="s">
        <v>83</v>
      </c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</row>
    <row r="1141" spans="1:15" x14ac:dyDescent="0.25">
      <c r="A1141" s="6" t="s">
        <v>94</v>
      </c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</row>
    <row r="1142" spans="1:15" x14ac:dyDescent="0.25">
      <c r="A1142" s="6" t="s">
        <v>8</v>
      </c>
      <c r="B1142" s="8" t="s">
        <v>92</v>
      </c>
      <c r="C1142" s="9">
        <v>29440</v>
      </c>
      <c r="D1142" s="9">
        <v>25240</v>
      </c>
      <c r="E1142" s="9">
        <v>27600</v>
      </c>
      <c r="F1142" s="9">
        <v>22040</v>
      </c>
      <c r="G1142" s="9">
        <v>20960</v>
      </c>
      <c r="H1142" s="9">
        <v>19960</v>
      </c>
      <c r="I1142" s="9">
        <v>18800</v>
      </c>
      <c r="J1142" s="9">
        <v>19280</v>
      </c>
      <c r="K1142" s="9">
        <v>19520</v>
      </c>
      <c r="L1142" s="9">
        <v>20720</v>
      </c>
      <c r="M1142" s="9">
        <v>24160</v>
      </c>
      <c r="N1142" s="9">
        <v>27520</v>
      </c>
      <c r="O1142" s="10">
        <f>SUM(C1142:N1142)</f>
        <v>275240</v>
      </c>
    </row>
    <row r="1143" spans="1:15" x14ac:dyDescent="0.25">
      <c r="A1143" s="6" t="s">
        <v>9</v>
      </c>
      <c r="B1143" s="8" t="s">
        <v>93</v>
      </c>
      <c r="C1143" s="10">
        <f>SUM(C1144:C1155)</f>
        <v>23287.095000000001</v>
      </c>
      <c r="D1143" s="10">
        <f t="shared" ref="D1143" si="744">SUM(D1144:D1155)</f>
        <v>18166.21</v>
      </c>
      <c r="E1143" s="10">
        <f t="shared" ref="E1143" si="745">SUM(E1144:E1155)</f>
        <v>21951.71</v>
      </c>
      <c r="F1143" s="10">
        <f t="shared" ref="F1143" si="746">SUM(F1144:F1155)</f>
        <v>19083.120000000003</v>
      </c>
      <c r="G1143" s="10">
        <f t="shared" ref="G1143" si="747">SUM(G1144:G1155)</f>
        <v>13843.33</v>
      </c>
      <c r="H1143" s="10">
        <f t="shared" ref="H1143" si="748">SUM(H1144:H1155)</f>
        <v>15529.14</v>
      </c>
      <c r="I1143" s="10">
        <f t="shared" ref="I1143" si="749">SUM(I1144:I1155)</f>
        <v>14448.31</v>
      </c>
      <c r="J1143" s="10">
        <f t="shared" ref="J1143" si="750">SUM(J1144:J1155)</f>
        <v>16498.169999999998</v>
      </c>
      <c r="K1143" s="10">
        <f t="shared" ref="K1143" si="751">SUM(K1144:K1155)</f>
        <v>16777.652999999998</v>
      </c>
      <c r="L1143" s="10">
        <f t="shared" ref="L1143" si="752">SUM(L1144:L1155)</f>
        <v>15418.27</v>
      </c>
      <c r="M1143" s="10">
        <f t="shared" ref="M1143" si="753">SUM(M1144:M1155)</f>
        <v>20839.805</v>
      </c>
      <c r="N1143" s="10">
        <f t="shared" ref="N1143" si="754">SUM(N1144:N1155)</f>
        <v>19287.775000000001</v>
      </c>
      <c r="O1143" s="10">
        <f t="shared" ref="O1143" si="755">SUM(O1144:O1155)</f>
        <v>215130.58800000002</v>
      </c>
    </row>
    <row r="1144" spans="1:15" ht="31.5" x14ac:dyDescent="0.25">
      <c r="A1144" s="6" t="s">
        <v>10</v>
      </c>
      <c r="B1144" s="11" t="s">
        <v>105</v>
      </c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10"/>
    </row>
    <row r="1145" spans="1:15" x14ac:dyDescent="0.25">
      <c r="A1145" s="6"/>
      <c r="B1145" s="1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</row>
    <row r="1146" spans="1:15" ht="31.5" x14ac:dyDescent="0.25">
      <c r="A1146" s="6" t="s">
        <v>11</v>
      </c>
      <c r="B1146" s="11" t="s">
        <v>106</v>
      </c>
      <c r="C1146" s="9">
        <v>14062.094999999999</v>
      </c>
      <c r="D1146" s="9">
        <v>15001.210000000001</v>
      </c>
      <c r="E1146" s="9">
        <v>13519.71</v>
      </c>
      <c r="F1146" s="9">
        <v>11460.12</v>
      </c>
      <c r="G1146" s="9">
        <v>7319.33</v>
      </c>
      <c r="H1146" s="9">
        <v>8690.14</v>
      </c>
      <c r="I1146" s="9">
        <v>9860.31</v>
      </c>
      <c r="J1146" s="9">
        <v>8763.17</v>
      </c>
      <c r="K1146" s="9">
        <v>9430.6529999999984</v>
      </c>
      <c r="L1146" s="9">
        <v>8833.27</v>
      </c>
      <c r="M1146" s="9">
        <v>12115.805</v>
      </c>
      <c r="N1146" s="9">
        <v>13906.775000000001</v>
      </c>
      <c r="O1146" s="10">
        <f>SUM(C1146:N1146)</f>
        <v>132962.58800000002</v>
      </c>
    </row>
    <row r="1147" spans="1:15" x14ac:dyDescent="0.25">
      <c r="A1147" s="6"/>
      <c r="B1147" s="11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7"/>
    </row>
    <row r="1148" spans="1:15" ht="31.5" x14ac:dyDescent="0.25">
      <c r="A1148" s="6" t="s">
        <v>12</v>
      </c>
      <c r="B1148" s="11" t="s">
        <v>107</v>
      </c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</row>
    <row r="1149" spans="1:15" x14ac:dyDescent="0.25">
      <c r="A1149" s="6"/>
      <c r="B1149" s="1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</row>
    <row r="1150" spans="1:15" ht="31.5" x14ac:dyDescent="0.25">
      <c r="A1150" s="6" t="s">
        <v>13</v>
      </c>
      <c r="B1150" s="11" t="s">
        <v>98</v>
      </c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</row>
    <row r="1151" spans="1:15" x14ac:dyDescent="0.25">
      <c r="A1151" s="6"/>
      <c r="B1151" s="1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</row>
    <row r="1152" spans="1:15" ht="31.5" x14ac:dyDescent="0.25">
      <c r="A1152" s="6" t="s">
        <v>14</v>
      </c>
      <c r="B1152" s="11" t="s">
        <v>99</v>
      </c>
      <c r="C1152" s="9">
        <v>9225</v>
      </c>
      <c r="D1152" s="9">
        <v>3165</v>
      </c>
      <c r="E1152" s="9">
        <v>8432</v>
      </c>
      <c r="F1152" s="9">
        <v>7623</v>
      </c>
      <c r="G1152" s="9">
        <v>6524</v>
      </c>
      <c r="H1152" s="9">
        <v>6839</v>
      </c>
      <c r="I1152" s="9">
        <v>4588</v>
      </c>
      <c r="J1152" s="9">
        <v>7735</v>
      </c>
      <c r="K1152" s="9">
        <v>7347</v>
      </c>
      <c r="L1152" s="9">
        <v>6585</v>
      </c>
      <c r="M1152" s="9">
        <v>8724</v>
      </c>
      <c r="N1152" s="9">
        <v>5381</v>
      </c>
      <c r="O1152" s="9">
        <f>SUM(C1152:N1152)</f>
        <v>82168</v>
      </c>
    </row>
    <row r="1153" spans="1:15" x14ac:dyDescent="0.25">
      <c r="A1153" s="6"/>
      <c r="B1153" s="11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8"/>
    </row>
    <row r="1154" spans="1:15" ht="31.5" x14ac:dyDescent="0.25">
      <c r="A1154" s="6" t="s">
        <v>15</v>
      </c>
      <c r="B1154" s="11" t="s">
        <v>100</v>
      </c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</row>
    <row r="1155" spans="1:15" x14ac:dyDescent="0.25">
      <c r="A1155" s="6"/>
      <c r="B1155" s="1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</row>
    <row r="1156" spans="1:15" x14ac:dyDescent="0.25">
      <c r="A1156" s="6" t="s">
        <v>16</v>
      </c>
      <c r="B1156" s="8" t="s">
        <v>17</v>
      </c>
      <c r="C1156" s="9">
        <v>6152.9049999999988</v>
      </c>
      <c r="D1156" s="9">
        <v>7073.7900000000009</v>
      </c>
      <c r="E1156" s="9">
        <v>5648.2900000000009</v>
      </c>
      <c r="F1156" s="9">
        <v>2956.8799999999974</v>
      </c>
      <c r="G1156" s="9">
        <v>7116.67</v>
      </c>
      <c r="H1156" s="9">
        <v>4430.8600000000006</v>
      </c>
      <c r="I1156" s="9">
        <v>4351.6900000000005</v>
      </c>
      <c r="J1156" s="9">
        <v>2781.8300000000017</v>
      </c>
      <c r="K1156" s="9">
        <v>2742.3470000000016</v>
      </c>
      <c r="L1156" s="9">
        <v>5301.73</v>
      </c>
      <c r="M1156" s="9">
        <v>3320.1949999999997</v>
      </c>
      <c r="N1156" s="9">
        <v>8232.2249999999985</v>
      </c>
      <c r="O1156" s="10">
        <f>SUM(C1156:N1156)</f>
        <v>60109.411999999997</v>
      </c>
    </row>
    <row r="1157" spans="1:15" x14ac:dyDescent="0.25">
      <c r="A1157" s="6" t="s">
        <v>18</v>
      </c>
      <c r="B1157" s="8" t="s">
        <v>19</v>
      </c>
      <c r="C1157" s="13">
        <v>20.899813179347824</v>
      </c>
      <c r="D1157" s="13">
        <v>28.026109350237721</v>
      </c>
      <c r="E1157" s="13">
        <v>20.464818840579714</v>
      </c>
      <c r="F1157" s="13">
        <v>13.415970961887467</v>
      </c>
      <c r="G1157" s="13">
        <v>33.953578244274809</v>
      </c>
      <c r="H1157" s="13">
        <v>22.198697394789583</v>
      </c>
      <c r="I1157" s="13">
        <v>23.147287234042555</v>
      </c>
      <c r="J1157" s="13">
        <v>14.428578838174284</v>
      </c>
      <c r="K1157" s="13">
        <v>14.048908811475419</v>
      </c>
      <c r="L1157" s="13">
        <v>25.587499999999999</v>
      </c>
      <c r="M1157" s="13">
        <v>13.742528973509934</v>
      </c>
      <c r="N1157" s="13">
        <v>29.913608284883718</v>
      </c>
      <c r="O1157" s="14">
        <f>O1156/O1142</f>
        <v>0.21838908588867895</v>
      </c>
    </row>
    <row r="1158" spans="1:15" x14ac:dyDescent="0.25">
      <c r="A1158" s="2" t="s">
        <v>84</v>
      </c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</row>
    <row r="1159" spans="1:15" x14ac:dyDescent="0.25">
      <c r="A1159" s="6" t="s">
        <v>94</v>
      </c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</row>
    <row r="1160" spans="1:15" x14ac:dyDescent="0.25">
      <c r="A1160" s="6" t="s">
        <v>8</v>
      </c>
      <c r="B1160" s="8" t="s">
        <v>92</v>
      </c>
      <c r="C1160" s="9">
        <v>28080</v>
      </c>
      <c r="D1160" s="9">
        <v>24360</v>
      </c>
      <c r="E1160" s="9">
        <v>24560</v>
      </c>
      <c r="F1160" s="9">
        <v>18080</v>
      </c>
      <c r="G1160" s="9">
        <v>16760</v>
      </c>
      <c r="H1160" s="9">
        <v>13480</v>
      </c>
      <c r="I1160" s="9">
        <v>11600</v>
      </c>
      <c r="J1160" s="9">
        <v>12960</v>
      </c>
      <c r="K1160" s="9">
        <v>14480</v>
      </c>
      <c r="L1160" s="9">
        <v>20320</v>
      </c>
      <c r="M1160" s="9">
        <v>21120</v>
      </c>
      <c r="N1160" s="9">
        <v>24320</v>
      </c>
      <c r="O1160" s="10">
        <f>SUM(C1160:N1160)</f>
        <v>230120</v>
      </c>
    </row>
    <row r="1161" spans="1:15" x14ac:dyDescent="0.25">
      <c r="A1161" s="6" t="s">
        <v>9</v>
      </c>
      <c r="B1161" s="8" t="s">
        <v>93</v>
      </c>
      <c r="C1161" s="10">
        <f>SUM(C1162:C1173)</f>
        <v>17453.25</v>
      </c>
      <c r="D1161" s="10">
        <f t="shared" ref="D1161" si="756">SUM(D1162:D1173)</f>
        <v>9763.0560000000005</v>
      </c>
      <c r="E1161" s="10">
        <f t="shared" ref="E1161" si="757">SUM(E1162:E1173)</f>
        <v>18453.544000000002</v>
      </c>
      <c r="F1161" s="10">
        <f t="shared" ref="F1161" si="758">SUM(F1162:F1173)</f>
        <v>15102.529999999999</v>
      </c>
      <c r="G1161" s="10">
        <f t="shared" ref="G1161" si="759">SUM(G1162:G1173)</f>
        <v>12061.029999999999</v>
      </c>
      <c r="H1161" s="10">
        <f t="shared" ref="H1161" si="760">SUM(H1162:H1173)</f>
        <v>11964.21</v>
      </c>
      <c r="I1161" s="10">
        <f t="shared" ref="I1161" si="761">SUM(I1162:I1173)</f>
        <v>11925.8</v>
      </c>
      <c r="J1161" s="10">
        <f t="shared" ref="J1161" si="762">SUM(J1162:J1173)</f>
        <v>8217.42</v>
      </c>
      <c r="K1161" s="10">
        <f t="shared" ref="K1161" si="763">SUM(K1162:K1173)</f>
        <v>11535.610479999999</v>
      </c>
      <c r="L1161" s="10">
        <f t="shared" ref="L1161" si="764">SUM(L1162:L1173)</f>
        <v>15482.69</v>
      </c>
      <c r="M1161" s="10">
        <f t="shared" ref="M1161" si="765">SUM(M1162:M1173)</f>
        <v>14793.49</v>
      </c>
      <c r="N1161" s="10">
        <f t="shared" ref="N1161" si="766">SUM(N1162:N1173)</f>
        <v>16270.11</v>
      </c>
      <c r="O1161" s="10">
        <f t="shared" ref="O1161" si="767">SUM(O1162:O1173)</f>
        <v>163022.74048000001</v>
      </c>
    </row>
    <row r="1162" spans="1:15" ht="31.5" x14ac:dyDescent="0.25">
      <c r="A1162" s="6" t="s">
        <v>10</v>
      </c>
      <c r="B1162" s="11" t="s">
        <v>105</v>
      </c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10"/>
    </row>
    <row r="1163" spans="1:15" x14ac:dyDescent="0.25">
      <c r="A1163" s="6"/>
      <c r="B1163" s="1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</row>
    <row r="1164" spans="1:15" ht="31.5" x14ac:dyDescent="0.25">
      <c r="A1164" s="6" t="s">
        <v>11</v>
      </c>
      <c r="B1164" s="11" t="s">
        <v>106</v>
      </c>
      <c r="C1164" s="9">
        <v>8012.2499999999991</v>
      </c>
      <c r="D1164" s="9">
        <v>7168.0559999999996</v>
      </c>
      <c r="E1164" s="9">
        <v>7125.5439999999999</v>
      </c>
      <c r="F1164" s="9">
        <v>6318.53</v>
      </c>
      <c r="G1164" s="9">
        <v>2874.0299999999997</v>
      </c>
      <c r="H1164" s="9">
        <v>2149.21</v>
      </c>
      <c r="I1164" s="9">
        <v>2519.8000000000002</v>
      </c>
      <c r="J1164" s="9">
        <v>2283.42</v>
      </c>
      <c r="K1164" s="9">
        <v>2703.6104800000003</v>
      </c>
      <c r="L1164" s="9">
        <v>5427.6900000000005</v>
      </c>
      <c r="M1164" s="9">
        <v>5356.49</v>
      </c>
      <c r="N1164" s="9">
        <v>6784.11</v>
      </c>
      <c r="O1164" s="10">
        <f>SUM(C1164:N1164)</f>
        <v>58722.74048</v>
      </c>
    </row>
    <row r="1165" spans="1:15" x14ac:dyDescent="0.25">
      <c r="A1165" s="6"/>
      <c r="B1165" s="11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7"/>
    </row>
    <row r="1166" spans="1:15" ht="31.5" x14ac:dyDescent="0.25">
      <c r="A1166" s="6" t="s">
        <v>12</v>
      </c>
      <c r="B1166" s="11" t="s">
        <v>107</v>
      </c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</row>
    <row r="1167" spans="1:15" x14ac:dyDescent="0.25">
      <c r="A1167" s="6"/>
      <c r="B1167" s="1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</row>
    <row r="1168" spans="1:15" ht="31.5" x14ac:dyDescent="0.25">
      <c r="A1168" s="6" t="s">
        <v>13</v>
      </c>
      <c r="B1168" s="11" t="s">
        <v>98</v>
      </c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</row>
    <row r="1169" spans="1:15" x14ac:dyDescent="0.25">
      <c r="A1169" s="6"/>
      <c r="B1169" s="1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</row>
    <row r="1170" spans="1:15" ht="31.5" x14ac:dyDescent="0.25">
      <c r="A1170" s="6" t="s">
        <v>14</v>
      </c>
      <c r="B1170" s="11" t="s">
        <v>99</v>
      </c>
      <c r="C1170" s="9">
        <v>9441</v>
      </c>
      <c r="D1170" s="9">
        <v>2595</v>
      </c>
      <c r="E1170" s="9">
        <v>11328</v>
      </c>
      <c r="F1170" s="9">
        <v>8784</v>
      </c>
      <c r="G1170" s="9">
        <v>9187</v>
      </c>
      <c r="H1170" s="9">
        <v>9815</v>
      </c>
      <c r="I1170" s="9">
        <v>9406</v>
      </c>
      <c r="J1170" s="9">
        <v>5934</v>
      </c>
      <c r="K1170" s="9">
        <v>8832</v>
      </c>
      <c r="L1170" s="9">
        <v>10055</v>
      </c>
      <c r="M1170" s="9">
        <v>9437</v>
      </c>
      <c r="N1170" s="9">
        <v>9486</v>
      </c>
      <c r="O1170" s="9">
        <f>SUM(C1170:N1170)</f>
        <v>104300</v>
      </c>
    </row>
    <row r="1171" spans="1:15" x14ac:dyDescent="0.25">
      <c r="A1171" s="6"/>
      <c r="B1171" s="11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8"/>
    </row>
    <row r="1172" spans="1:15" ht="31.5" x14ac:dyDescent="0.25">
      <c r="A1172" s="6" t="s">
        <v>15</v>
      </c>
      <c r="B1172" s="11" t="s">
        <v>100</v>
      </c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</row>
    <row r="1173" spans="1:15" x14ac:dyDescent="0.25">
      <c r="A1173" s="6"/>
      <c r="B1173" s="1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</row>
    <row r="1174" spans="1:15" x14ac:dyDescent="0.25">
      <c r="A1174" s="6" t="s">
        <v>16</v>
      </c>
      <c r="B1174" s="8" t="s">
        <v>17</v>
      </c>
      <c r="C1174" s="9">
        <v>10626.75</v>
      </c>
      <c r="D1174" s="9">
        <v>14596.944</v>
      </c>
      <c r="E1174" s="9">
        <v>6106.4559999999983</v>
      </c>
      <c r="F1174" s="9">
        <v>2977.4700000000012</v>
      </c>
      <c r="G1174" s="9">
        <v>4698.9700000000012</v>
      </c>
      <c r="H1174" s="9">
        <v>1515.7900000000009</v>
      </c>
      <c r="I1174" s="9">
        <v>-325.79999999999927</v>
      </c>
      <c r="J1174" s="9">
        <v>4742.58</v>
      </c>
      <c r="K1174" s="9">
        <v>2944.3895200000006</v>
      </c>
      <c r="L1174" s="9">
        <v>4837.3099999999995</v>
      </c>
      <c r="M1174" s="9">
        <v>6326.51</v>
      </c>
      <c r="N1174" s="9">
        <v>8049.8899999999994</v>
      </c>
      <c r="O1174" s="10">
        <f>SUM(C1174:N1174)</f>
        <v>67097.259519999992</v>
      </c>
    </row>
    <row r="1175" spans="1:15" x14ac:dyDescent="0.25">
      <c r="A1175" s="6" t="s">
        <v>18</v>
      </c>
      <c r="B1175" s="8" t="s">
        <v>19</v>
      </c>
      <c r="C1175" s="13">
        <v>37.844551282051285</v>
      </c>
      <c r="D1175" s="13">
        <v>59.921773399014775</v>
      </c>
      <c r="E1175" s="13">
        <v>24.863420195439733</v>
      </c>
      <c r="F1175" s="13">
        <v>16.468307522123901</v>
      </c>
      <c r="G1175" s="13">
        <v>28.036813842482108</v>
      </c>
      <c r="H1175" s="13">
        <v>11.244732937685466</v>
      </c>
      <c r="I1175" s="13">
        <v>-2.8086206896551662</v>
      </c>
      <c r="J1175" s="13">
        <v>36.593981481481478</v>
      </c>
      <c r="K1175" s="13">
        <v>20.334181767955805</v>
      </c>
      <c r="L1175" s="13">
        <v>23.805659448818894</v>
      </c>
      <c r="M1175" s="13">
        <v>29.955066287878786</v>
      </c>
      <c r="N1175" s="13">
        <v>33.099876644736845</v>
      </c>
      <c r="O1175" s="14">
        <f>O1174/O1160</f>
        <v>0.29157508917086733</v>
      </c>
    </row>
    <row r="1176" spans="1:15" x14ac:dyDescent="0.25">
      <c r="A1176" s="2" t="s">
        <v>85</v>
      </c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x14ac:dyDescent="0.25">
      <c r="A1177" s="6" t="s">
        <v>94</v>
      </c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</row>
    <row r="1178" spans="1:15" x14ac:dyDescent="0.25">
      <c r="A1178" s="6" t="s">
        <v>8</v>
      </c>
      <c r="B1178" s="8" t="s">
        <v>92</v>
      </c>
      <c r="C1178" s="9">
        <v>20400</v>
      </c>
      <c r="D1178" s="9">
        <v>13760</v>
      </c>
      <c r="E1178" s="9">
        <v>17460</v>
      </c>
      <c r="F1178" s="9">
        <v>17120</v>
      </c>
      <c r="G1178" s="9">
        <v>15180</v>
      </c>
      <c r="H1178" s="9">
        <v>12360</v>
      </c>
      <c r="I1178" s="9">
        <v>10480</v>
      </c>
      <c r="J1178" s="9">
        <v>11120</v>
      </c>
      <c r="K1178" s="9">
        <v>14380</v>
      </c>
      <c r="L1178" s="9">
        <v>11020</v>
      </c>
      <c r="M1178" s="9">
        <v>11540</v>
      </c>
      <c r="N1178" s="9">
        <v>16460</v>
      </c>
      <c r="O1178" s="10">
        <f>SUM(C1178:N1178)</f>
        <v>171280</v>
      </c>
    </row>
    <row r="1179" spans="1:15" x14ac:dyDescent="0.25">
      <c r="A1179" s="6" t="s">
        <v>9</v>
      </c>
      <c r="B1179" s="8" t="s">
        <v>93</v>
      </c>
      <c r="C1179" s="10">
        <f>SUM(C1180:C1191)</f>
        <v>11302.76</v>
      </c>
      <c r="D1179" s="10">
        <f t="shared" ref="D1179" si="768">SUM(D1180:D1191)</f>
        <v>10224.98</v>
      </c>
      <c r="E1179" s="10">
        <f t="shared" ref="E1179" si="769">SUM(E1180:E1191)</f>
        <v>13551.6</v>
      </c>
      <c r="F1179" s="10">
        <f t="shared" ref="F1179" si="770">SUM(F1180:F1191)</f>
        <v>11383.78</v>
      </c>
      <c r="G1179" s="10">
        <f t="shared" ref="G1179" si="771">SUM(G1180:G1191)</f>
        <v>9635.2199999999993</v>
      </c>
      <c r="H1179" s="10">
        <f t="shared" ref="H1179" si="772">SUM(H1180:H1191)</f>
        <v>13786.05</v>
      </c>
      <c r="I1179" s="10">
        <f t="shared" ref="I1179" si="773">SUM(I1180:I1191)</f>
        <v>10030.459999999999</v>
      </c>
      <c r="J1179" s="10">
        <f t="shared" ref="J1179" si="774">SUM(J1180:J1191)</f>
        <v>9357.4500000000007</v>
      </c>
      <c r="K1179" s="10">
        <f t="shared" ref="K1179" si="775">SUM(K1180:K1191)</f>
        <v>5397.6720000000005</v>
      </c>
      <c r="L1179" s="10">
        <f t="shared" ref="L1179" si="776">SUM(L1180:L1191)</f>
        <v>11990.1</v>
      </c>
      <c r="M1179" s="10">
        <f t="shared" ref="M1179" si="777">SUM(M1180:M1191)</f>
        <v>12387.73</v>
      </c>
      <c r="N1179" s="10">
        <f t="shared" ref="N1179" si="778">SUM(N1180:N1191)</f>
        <v>14183.18</v>
      </c>
      <c r="O1179" s="10">
        <f t="shared" ref="O1179" si="779">SUM(O1180:O1191)</f>
        <v>133230.98199999999</v>
      </c>
    </row>
    <row r="1180" spans="1:15" ht="31.5" x14ac:dyDescent="0.25">
      <c r="A1180" s="6" t="s">
        <v>10</v>
      </c>
      <c r="B1180" s="11" t="s">
        <v>105</v>
      </c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10"/>
    </row>
    <row r="1181" spans="1:15" x14ac:dyDescent="0.25">
      <c r="A1181" s="6"/>
      <c r="B1181" s="1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</row>
    <row r="1182" spans="1:15" ht="31.5" x14ac:dyDescent="0.25">
      <c r="A1182" s="6" t="s">
        <v>11</v>
      </c>
      <c r="B1182" s="11" t="s">
        <v>106</v>
      </c>
      <c r="C1182" s="9">
        <v>3823.76</v>
      </c>
      <c r="D1182" s="9">
        <v>3640.98</v>
      </c>
      <c r="E1182" s="9">
        <v>3103.6</v>
      </c>
      <c r="F1182" s="9">
        <v>2558.7800000000002</v>
      </c>
      <c r="G1182" s="9">
        <v>1326.22</v>
      </c>
      <c r="H1182" s="9">
        <v>1014.05</v>
      </c>
      <c r="I1182" s="9">
        <v>1360.46</v>
      </c>
      <c r="J1182" s="9">
        <v>928.45</v>
      </c>
      <c r="K1182" s="9">
        <v>991.67200000000003</v>
      </c>
      <c r="L1182" s="9">
        <v>1436.1</v>
      </c>
      <c r="M1182" s="9">
        <v>2883.73</v>
      </c>
      <c r="N1182" s="9">
        <v>3165.18</v>
      </c>
      <c r="O1182" s="10">
        <f>SUM(C1182:N1182)</f>
        <v>26232.981999999996</v>
      </c>
    </row>
    <row r="1183" spans="1:15" x14ac:dyDescent="0.25">
      <c r="A1183" s="6"/>
      <c r="B1183" s="11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7"/>
    </row>
    <row r="1184" spans="1:15" ht="31.5" x14ac:dyDescent="0.25">
      <c r="A1184" s="6" t="s">
        <v>12</v>
      </c>
      <c r="B1184" s="11" t="s">
        <v>107</v>
      </c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</row>
    <row r="1185" spans="1:15" x14ac:dyDescent="0.25">
      <c r="A1185" s="6"/>
      <c r="B1185" s="1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</row>
    <row r="1186" spans="1:15" ht="31.5" x14ac:dyDescent="0.25">
      <c r="A1186" s="6" t="s">
        <v>13</v>
      </c>
      <c r="B1186" s="11" t="s">
        <v>98</v>
      </c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</row>
    <row r="1187" spans="1:15" x14ac:dyDescent="0.25">
      <c r="A1187" s="6"/>
      <c r="B1187" s="1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</row>
    <row r="1188" spans="1:15" ht="31.5" x14ac:dyDescent="0.25">
      <c r="A1188" s="6" t="s">
        <v>14</v>
      </c>
      <c r="B1188" s="11" t="s">
        <v>99</v>
      </c>
      <c r="C1188" s="9">
        <v>7479</v>
      </c>
      <c r="D1188" s="9">
        <v>6584</v>
      </c>
      <c r="E1188" s="9">
        <v>10448</v>
      </c>
      <c r="F1188" s="9">
        <v>8825</v>
      </c>
      <c r="G1188" s="9">
        <v>8309</v>
      </c>
      <c r="H1188" s="9">
        <v>12772</v>
      </c>
      <c r="I1188" s="9">
        <v>8670</v>
      </c>
      <c r="J1188" s="9">
        <v>8429</v>
      </c>
      <c r="K1188" s="9">
        <v>4406</v>
      </c>
      <c r="L1188" s="9">
        <v>10554</v>
      </c>
      <c r="M1188" s="9">
        <v>9504</v>
      </c>
      <c r="N1188" s="9">
        <v>11018</v>
      </c>
      <c r="O1188" s="9">
        <f>SUM(C1188:N1188)</f>
        <v>106998</v>
      </c>
    </row>
    <row r="1189" spans="1:15" x14ac:dyDescent="0.25">
      <c r="A1189" s="6"/>
      <c r="B1189" s="11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8"/>
    </row>
    <row r="1190" spans="1:15" ht="31.5" x14ac:dyDescent="0.25">
      <c r="A1190" s="6" t="s">
        <v>15</v>
      </c>
      <c r="B1190" s="11" t="s">
        <v>100</v>
      </c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</row>
    <row r="1191" spans="1:15" x14ac:dyDescent="0.25">
      <c r="A1191" s="6"/>
      <c r="B1191" s="1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</row>
    <row r="1192" spans="1:15" x14ac:dyDescent="0.25">
      <c r="A1192" s="6" t="s">
        <v>16</v>
      </c>
      <c r="B1192" s="8" t="s">
        <v>17</v>
      </c>
      <c r="C1192" s="9">
        <v>9097.24</v>
      </c>
      <c r="D1192" s="9">
        <v>3535.0200000000004</v>
      </c>
      <c r="E1192" s="9">
        <v>3908.3999999999996</v>
      </c>
      <c r="F1192" s="9">
        <v>5736.2199999999993</v>
      </c>
      <c r="G1192" s="9">
        <v>5544.7800000000007</v>
      </c>
      <c r="H1192" s="9">
        <v>-1426.0499999999993</v>
      </c>
      <c r="I1192" s="9">
        <v>449.54000000000087</v>
      </c>
      <c r="J1192" s="9">
        <v>1762.5499999999993</v>
      </c>
      <c r="K1192" s="9">
        <v>8982.3279999999995</v>
      </c>
      <c r="L1192" s="9">
        <v>-970.10000000000036</v>
      </c>
      <c r="M1192" s="9">
        <v>-847.72999999999956</v>
      </c>
      <c r="N1192" s="9">
        <v>2276.8199999999997</v>
      </c>
      <c r="O1192" s="10">
        <f>SUM(C1192:N1192)</f>
        <v>38049.018000000004</v>
      </c>
    </row>
    <row r="1193" spans="1:15" x14ac:dyDescent="0.25">
      <c r="A1193" s="6" t="s">
        <v>18</v>
      </c>
      <c r="B1193" s="8" t="s">
        <v>19</v>
      </c>
      <c r="C1193" s="13">
        <v>44.594313725490196</v>
      </c>
      <c r="D1193" s="13">
        <v>25.6905523255814</v>
      </c>
      <c r="E1193" s="13">
        <v>22.384879725085906</v>
      </c>
      <c r="F1193" s="13">
        <v>33.505957943925225</v>
      </c>
      <c r="G1193" s="13">
        <v>36.526877470355736</v>
      </c>
      <c r="H1193" s="13">
        <v>-11.537621359223296</v>
      </c>
      <c r="I1193" s="13">
        <v>4.2895038167939017</v>
      </c>
      <c r="J1193" s="13">
        <v>15.850269784172657</v>
      </c>
      <c r="K1193" s="13">
        <v>62.464033379694015</v>
      </c>
      <c r="L1193" s="13">
        <v>-8.8030852994555389</v>
      </c>
      <c r="M1193" s="13">
        <v>-7.3460138648180209</v>
      </c>
      <c r="N1193" s="13">
        <v>13.832442284325635</v>
      </c>
      <c r="O1193" s="14">
        <f>O1192/O1178</f>
        <v>0.22214513078000936</v>
      </c>
    </row>
    <row r="1194" spans="1:15" x14ac:dyDescent="0.25">
      <c r="A1194" s="2" t="s">
        <v>86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x14ac:dyDescent="0.25">
      <c r="A1195" s="6" t="s">
        <v>94</v>
      </c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</row>
    <row r="1196" spans="1:15" x14ac:dyDescent="0.25">
      <c r="A1196" s="6" t="s">
        <v>8</v>
      </c>
      <c r="B1196" s="8" t="s">
        <v>92</v>
      </c>
      <c r="C1196" s="9">
        <v>10656</v>
      </c>
      <c r="D1196" s="9">
        <v>7479</v>
      </c>
      <c r="E1196" s="9">
        <v>7893</v>
      </c>
      <c r="F1196" s="9">
        <v>7893</v>
      </c>
      <c r="G1196" s="9">
        <v>8884</v>
      </c>
      <c r="H1196" s="9">
        <v>6541</v>
      </c>
      <c r="I1196" s="9">
        <v>5267</v>
      </c>
      <c r="J1196" s="9">
        <v>5800</v>
      </c>
      <c r="K1196" s="9">
        <v>5998</v>
      </c>
      <c r="L1196" s="9">
        <v>7358</v>
      </c>
      <c r="M1196" s="9">
        <v>7960</v>
      </c>
      <c r="N1196" s="9">
        <v>8232</v>
      </c>
      <c r="O1196" s="10">
        <f>SUM(C1196:N1196)</f>
        <v>89961</v>
      </c>
    </row>
    <row r="1197" spans="1:15" x14ac:dyDescent="0.25">
      <c r="A1197" s="6" t="s">
        <v>9</v>
      </c>
      <c r="B1197" s="8" t="s">
        <v>93</v>
      </c>
      <c r="C1197" s="10">
        <f>SUM(C1198:C1209)</f>
        <v>5574.24</v>
      </c>
      <c r="D1197" s="10">
        <f t="shared" ref="D1197" si="780">SUM(D1198:D1209)</f>
        <v>4617.5200000000004</v>
      </c>
      <c r="E1197" s="10">
        <f t="shared" ref="E1197" si="781">SUM(E1198:E1209)</f>
        <v>6419.87</v>
      </c>
      <c r="F1197" s="10">
        <f t="shared" ref="F1197" si="782">SUM(F1198:F1209)</f>
        <v>420.38</v>
      </c>
      <c r="G1197" s="10">
        <f t="shared" ref="G1197" si="783">SUM(G1198:G1209)</f>
        <v>5020.92</v>
      </c>
      <c r="H1197" s="10">
        <f t="shared" ref="H1197" si="784">SUM(H1198:H1209)</f>
        <v>5429.1900000000005</v>
      </c>
      <c r="I1197" s="10">
        <f t="shared" ref="I1197" si="785">SUM(I1198:I1209)</f>
        <v>5580.18</v>
      </c>
      <c r="J1197" s="10">
        <f t="shared" ref="J1197" si="786">SUM(J1198:J1209)</f>
        <v>6571.63</v>
      </c>
      <c r="K1197" s="10">
        <f t="shared" ref="K1197" si="787">SUM(K1198:K1209)</f>
        <v>6272.72</v>
      </c>
      <c r="L1197" s="10">
        <f t="shared" ref="L1197" si="788">SUM(L1198:L1209)</f>
        <v>1481.98</v>
      </c>
      <c r="M1197" s="10">
        <f t="shared" ref="M1197" si="789">SUM(M1198:M1209)</f>
        <v>4367.57</v>
      </c>
      <c r="N1197" s="10">
        <f t="shared" ref="N1197" si="790">SUM(N1198:N1209)</f>
        <v>5187.33</v>
      </c>
      <c r="O1197" s="10">
        <f t="shared" ref="O1197" si="791">SUM(O1198:O1209)</f>
        <v>56943.53</v>
      </c>
    </row>
    <row r="1198" spans="1:15" ht="31.5" x14ac:dyDescent="0.25">
      <c r="A1198" s="6" t="s">
        <v>10</v>
      </c>
      <c r="B1198" s="11" t="s">
        <v>105</v>
      </c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10"/>
    </row>
    <row r="1199" spans="1:15" x14ac:dyDescent="0.25">
      <c r="A1199" s="6"/>
      <c r="B1199" s="1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</row>
    <row r="1200" spans="1:15" ht="31.5" x14ac:dyDescent="0.25">
      <c r="A1200" s="6" t="s">
        <v>11</v>
      </c>
      <c r="B1200" s="11" t="s">
        <v>106</v>
      </c>
      <c r="C1200" s="9">
        <v>1589.24</v>
      </c>
      <c r="D1200" s="9">
        <v>905.52</v>
      </c>
      <c r="E1200" s="9">
        <v>1245.8699999999999</v>
      </c>
      <c r="F1200" s="9">
        <v>371.38</v>
      </c>
      <c r="G1200" s="9">
        <v>1006.92</v>
      </c>
      <c r="H1200" s="9">
        <v>1076.19</v>
      </c>
      <c r="I1200" s="9">
        <v>1324.18</v>
      </c>
      <c r="J1200" s="9">
        <v>935.63</v>
      </c>
      <c r="K1200" s="9">
        <v>706.72</v>
      </c>
      <c r="L1200" s="9">
        <v>1021.98</v>
      </c>
      <c r="M1200" s="9">
        <v>1171.57</v>
      </c>
      <c r="N1200" s="9">
        <v>358.33</v>
      </c>
      <c r="O1200" s="10">
        <f>SUM(C1200:N1200)</f>
        <v>11713.529999999999</v>
      </c>
    </row>
    <row r="1201" spans="1:15" x14ac:dyDescent="0.25">
      <c r="A1201" s="6"/>
      <c r="B1201" s="11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7"/>
    </row>
    <row r="1202" spans="1:15" ht="31.5" x14ac:dyDescent="0.25">
      <c r="A1202" s="6" t="s">
        <v>12</v>
      </c>
      <c r="B1202" s="11" t="s">
        <v>107</v>
      </c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</row>
    <row r="1203" spans="1:15" x14ac:dyDescent="0.25">
      <c r="A1203" s="6"/>
      <c r="B1203" s="1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</row>
    <row r="1204" spans="1:15" ht="31.5" x14ac:dyDescent="0.25">
      <c r="A1204" s="6" t="s">
        <v>13</v>
      </c>
      <c r="B1204" s="11" t="s">
        <v>98</v>
      </c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</row>
    <row r="1205" spans="1:15" x14ac:dyDescent="0.25">
      <c r="A1205" s="6"/>
      <c r="B1205" s="1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</row>
    <row r="1206" spans="1:15" ht="31.5" x14ac:dyDescent="0.25">
      <c r="A1206" s="6" t="s">
        <v>14</v>
      </c>
      <c r="B1206" s="11" t="s">
        <v>99</v>
      </c>
      <c r="C1206" s="9">
        <v>3985</v>
      </c>
      <c r="D1206" s="9">
        <v>3712</v>
      </c>
      <c r="E1206" s="9">
        <v>5174</v>
      </c>
      <c r="F1206" s="9">
        <v>49</v>
      </c>
      <c r="G1206" s="9">
        <v>4014</v>
      </c>
      <c r="H1206" s="9">
        <v>4353</v>
      </c>
      <c r="I1206" s="9">
        <v>4256</v>
      </c>
      <c r="J1206" s="9">
        <v>5636</v>
      </c>
      <c r="K1206" s="9">
        <v>5566</v>
      </c>
      <c r="L1206" s="9">
        <v>460</v>
      </c>
      <c r="M1206" s="9">
        <v>3196</v>
      </c>
      <c r="N1206" s="9">
        <v>4829</v>
      </c>
      <c r="O1206" s="9">
        <f>SUM(C1206:N1206)</f>
        <v>45230</v>
      </c>
    </row>
    <row r="1207" spans="1:15" x14ac:dyDescent="0.25">
      <c r="A1207" s="6"/>
      <c r="B1207" s="11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8"/>
    </row>
    <row r="1208" spans="1:15" ht="31.5" x14ac:dyDescent="0.25">
      <c r="A1208" s="6" t="s">
        <v>15</v>
      </c>
      <c r="B1208" s="11" t="s">
        <v>100</v>
      </c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</row>
    <row r="1209" spans="1:15" x14ac:dyDescent="0.25">
      <c r="A1209" s="6"/>
      <c r="B1209" s="1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</row>
    <row r="1210" spans="1:15" x14ac:dyDescent="0.25">
      <c r="A1210" s="6" t="s">
        <v>16</v>
      </c>
      <c r="B1210" s="8" t="s">
        <v>17</v>
      </c>
      <c r="C1210" s="9">
        <v>5081.76</v>
      </c>
      <c r="D1210" s="9">
        <v>2861.4799999999996</v>
      </c>
      <c r="E1210" s="9">
        <v>1473.13</v>
      </c>
      <c r="F1210" s="9">
        <v>7472.62</v>
      </c>
      <c r="G1210" s="9">
        <v>3863.08</v>
      </c>
      <c r="H1210" s="9">
        <v>1111.8099999999995</v>
      </c>
      <c r="I1210" s="9">
        <v>-313.18000000000029</v>
      </c>
      <c r="J1210" s="9">
        <v>-771.63000000000011</v>
      </c>
      <c r="K1210" s="9">
        <v>-274.72000000000025</v>
      </c>
      <c r="L1210" s="9">
        <v>5876.02</v>
      </c>
      <c r="M1210" s="9">
        <v>3592.4300000000003</v>
      </c>
      <c r="N1210" s="9">
        <v>3044.67</v>
      </c>
      <c r="O1210" s="10">
        <f>SUM(C1210:N1210)</f>
        <v>33017.469999999994</v>
      </c>
    </row>
    <row r="1211" spans="1:15" x14ac:dyDescent="0.25">
      <c r="A1211" s="6" t="s">
        <v>18</v>
      </c>
      <c r="B1211" s="8" t="s">
        <v>19</v>
      </c>
      <c r="C1211" s="13">
        <v>47.689189189189186</v>
      </c>
      <c r="D1211" s="13">
        <v>38.260195213263799</v>
      </c>
      <c r="E1211" s="13">
        <v>18.663752692258964</v>
      </c>
      <c r="F1211" s="13">
        <v>94.674014949955662</v>
      </c>
      <c r="G1211" s="13">
        <v>43.4835659612787</v>
      </c>
      <c r="H1211" s="13">
        <v>16.997553890842369</v>
      </c>
      <c r="I1211" s="13">
        <v>-5.9460793620656975</v>
      </c>
      <c r="J1211" s="13">
        <v>-13.303965517241382</v>
      </c>
      <c r="K1211" s="13">
        <v>-4.5801933977992704</v>
      </c>
      <c r="L1211" s="13">
        <v>79.858929056808918</v>
      </c>
      <c r="M1211" s="13">
        <v>45.131030150753766</v>
      </c>
      <c r="N1211" s="13">
        <v>36.985787172011662</v>
      </c>
      <c r="O1211" s="14">
        <f>O1210/O1196</f>
        <v>0.36701981969964753</v>
      </c>
    </row>
    <row r="1212" spans="1:15" x14ac:dyDescent="0.25">
      <c r="A1212" s="2" t="s">
        <v>87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x14ac:dyDescent="0.25">
      <c r="A1213" s="6" t="s">
        <v>94</v>
      </c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</row>
    <row r="1214" spans="1:15" x14ac:dyDescent="0.25">
      <c r="A1214" s="6" t="s">
        <v>8</v>
      </c>
      <c r="B1214" s="8" t="s">
        <v>92</v>
      </c>
      <c r="C1214" s="9">
        <v>17640</v>
      </c>
      <c r="D1214" s="9">
        <v>16800</v>
      </c>
      <c r="E1214" s="9">
        <v>18720</v>
      </c>
      <c r="F1214" s="9">
        <v>15120</v>
      </c>
      <c r="G1214" s="9">
        <v>13860</v>
      </c>
      <c r="H1214" s="9">
        <v>12600</v>
      </c>
      <c r="I1214" s="9">
        <v>13320</v>
      </c>
      <c r="J1214" s="9">
        <v>13560</v>
      </c>
      <c r="K1214" s="9">
        <v>13680</v>
      </c>
      <c r="L1214" s="9">
        <v>11160</v>
      </c>
      <c r="M1214" s="9">
        <v>15480</v>
      </c>
      <c r="N1214" s="9">
        <v>18600</v>
      </c>
      <c r="O1214" s="10">
        <f>SUM(C1214:N1214)</f>
        <v>180540</v>
      </c>
    </row>
    <row r="1215" spans="1:15" x14ac:dyDescent="0.25">
      <c r="A1215" s="6" t="s">
        <v>9</v>
      </c>
      <c r="B1215" s="8" t="s">
        <v>93</v>
      </c>
      <c r="C1215" s="10">
        <f>SUM(C1216:C1227)</f>
        <v>13438.150000000001</v>
      </c>
      <c r="D1215" s="10">
        <f t="shared" ref="D1215" si="792">SUM(D1216:D1227)</f>
        <v>14467.400000000001</v>
      </c>
      <c r="E1215" s="10">
        <f t="shared" ref="E1215" si="793">SUM(E1216:E1227)</f>
        <v>7189.67</v>
      </c>
      <c r="F1215" s="10">
        <f t="shared" ref="F1215" si="794">SUM(F1216:F1227)</f>
        <v>10491.77</v>
      </c>
      <c r="G1215" s="10">
        <f t="shared" ref="G1215" si="795">SUM(G1216:G1227)</f>
        <v>8904.92</v>
      </c>
      <c r="H1215" s="10">
        <f t="shared" ref="H1215" si="796">SUM(H1216:H1227)</f>
        <v>10327.5</v>
      </c>
      <c r="I1215" s="10">
        <f t="shared" ref="I1215" si="797">SUM(I1216:I1227)</f>
        <v>11314.869999999999</v>
      </c>
      <c r="J1215" s="10">
        <f t="shared" ref="J1215" si="798">SUM(J1216:J1227)</f>
        <v>10539.43</v>
      </c>
      <c r="K1215" s="10">
        <f t="shared" ref="K1215" si="799">SUM(K1216:K1227)</f>
        <v>5918.8</v>
      </c>
      <c r="L1215" s="10">
        <f t="shared" ref="L1215" si="800">SUM(L1216:L1227)</f>
        <v>9220.8100000000013</v>
      </c>
      <c r="M1215" s="10">
        <f t="shared" ref="M1215" si="801">SUM(M1216:M1227)</f>
        <v>12377.99</v>
      </c>
      <c r="N1215" s="10">
        <f t="shared" ref="N1215" si="802">SUM(N1216:N1227)</f>
        <v>12139.970000000001</v>
      </c>
      <c r="O1215" s="10">
        <f t="shared" ref="O1215" si="803">SUM(O1216:O1227)</f>
        <v>126331.28000000001</v>
      </c>
    </row>
    <row r="1216" spans="1:15" ht="31.5" x14ac:dyDescent="0.25">
      <c r="A1216" s="6" t="s">
        <v>10</v>
      </c>
      <c r="B1216" s="11" t="s">
        <v>105</v>
      </c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10"/>
    </row>
    <row r="1217" spans="1:15" x14ac:dyDescent="0.25">
      <c r="A1217" s="6"/>
      <c r="B1217" s="1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</row>
    <row r="1218" spans="1:15" ht="31.5" x14ac:dyDescent="0.25">
      <c r="A1218" s="6" t="s">
        <v>11</v>
      </c>
      <c r="B1218" s="11" t="s">
        <v>106</v>
      </c>
      <c r="C1218" s="9">
        <v>7984.1500000000005</v>
      </c>
      <c r="D1218" s="9">
        <v>10299.400000000001</v>
      </c>
      <c r="E1218" s="9">
        <v>9060.67</v>
      </c>
      <c r="F1218" s="9">
        <v>9001.77</v>
      </c>
      <c r="G1218" s="9">
        <v>8507.92</v>
      </c>
      <c r="H1218" s="9">
        <v>7013.5</v>
      </c>
      <c r="I1218" s="9">
        <v>6673.87</v>
      </c>
      <c r="J1218" s="9">
        <v>6320.43</v>
      </c>
      <c r="K1218" s="9">
        <v>6147.8</v>
      </c>
      <c r="L1218" s="9">
        <v>6604.81</v>
      </c>
      <c r="M1218" s="9">
        <v>8682.99</v>
      </c>
      <c r="N1218" s="9">
        <v>9471.9700000000012</v>
      </c>
      <c r="O1218" s="10">
        <f>SUM(C1218:N1218)</f>
        <v>95769.280000000013</v>
      </c>
    </row>
    <row r="1219" spans="1:15" x14ac:dyDescent="0.25">
      <c r="A1219" s="6"/>
      <c r="B1219" s="11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7"/>
    </row>
    <row r="1220" spans="1:15" ht="31.5" x14ac:dyDescent="0.25">
      <c r="A1220" s="6" t="s">
        <v>12</v>
      </c>
      <c r="B1220" s="11" t="s">
        <v>107</v>
      </c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</row>
    <row r="1221" spans="1:15" x14ac:dyDescent="0.25">
      <c r="A1221" s="6"/>
      <c r="B1221" s="1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</row>
    <row r="1222" spans="1:15" ht="31.5" x14ac:dyDescent="0.25">
      <c r="A1222" s="6" t="s">
        <v>13</v>
      </c>
      <c r="B1222" s="11" t="s">
        <v>98</v>
      </c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</row>
    <row r="1223" spans="1:15" x14ac:dyDescent="0.25">
      <c r="A1223" s="6"/>
      <c r="B1223" s="1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</row>
    <row r="1224" spans="1:15" ht="31.5" x14ac:dyDescent="0.25">
      <c r="A1224" s="6" t="s">
        <v>14</v>
      </c>
      <c r="B1224" s="11" t="s">
        <v>99</v>
      </c>
      <c r="C1224" s="9">
        <v>5454</v>
      </c>
      <c r="D1224" s="9">
        <v>4168</v>
      </c>
      <c r="E1224" s="9">
        <v>-1871</v>
      </c>
      <c r="F1224" s="9">
        <v>1490</v>
      </c>
      <c r="G1224" s="9">
        <v>397</v>
      </c>
      <c r="H1224" s="9">
        <v>3314</v>
      </c>
      <c r="I1224" s="9">
        <v>4641</v>
      </c>
      <c r="J1224" s="9">
        <v>4219</v>
      </c>
      <c r="K1224" s="9">
        <v>-229</v>
      </c>
      <c r="L1224" s="9">
        <v>2616</v>
      </c>
      <c r="M1224" s="9">
        <v>3695</v>
      </c>
      <c r="N1224" s="9">
        <v>2668</v>
      </c>
      <c r="O1224" s="9">
        <f>SUM(C1224:N1224)</f>
        <v>30562</v>
      </c>
    </row>
    <row r="1225" spans="1:15" x14ac:dyDescent="0.25">
      <c r="A1225" s="6"/>
      <c r="B1225" s="11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8"/>
    </row>
    <row r="1226" spans="1:15" ht="31.5" x14ac:dyDescent="0.25">
      <c r="A1226" s="6" t="s">
        <v>15</v>
      </c>
      <c r="B1226" s="11" t="s">
        <v>100</v>
      </c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</row>
    <row r="1227" spans="1:15" x14ac:dyDescent="0.25">
      <c r="A1227" s="6"/>
      <c r="B1227" s="1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</row>
    <row r="1228" spans="1:15" x14ac:dyDescent="0.25">
      <c r="A1228" s="6" t="s">
        <v>16</v>
      </c>
      <c r="B1228" s="8" t="s">
        <v>17</v>
      </c>
      <c r="C1228" s="9">
        <v>4201.8499999999985</v>
      </c>
      <c r="D1228" s="9">
        <v>2332.5999999999985</v>
      </c>
      <c r="E1228" s="9">
        <v>11530.33</v>
      </c>
      <c r="F1228" s="9">
        <v>4628.2299999999996</v>
      </c>
      <c r="G1228" s="9">
        <v>4955.08</v>
      </c>
      <c r="H1228" s="9">
        <v>2272.5</v>
      </c>
      <c r="I1228" s="9">
        <v>2005.130000000001</v>
      </c>
      <c r="J1228" s="9">
        <v>3020.5699999999997</v>
      </c>
      <c r="K1228" s="9">
        <v>7761.2</v>
      </c>
      <c r="L1228" s="9">
        <v>1939.1899999999987</v>
      </c>
      <c r="M1228" s="9">
        <v>3102.01</v>
      </c>
      <c r="N1228" s="9">
        <v>6460.0299999999988</v>
      </c>
      <c r="O1228" s="10">
        <f>SUM(C1228:N1228)</f>
        <v>54208.719999999994</v>
      </c>
    </row>
    <row r="1229" spans="1:15" x14ac:dyDescent="0.25">
      <c r="A1229" s="6" t="s">
        <v>18</v>
      </c>
      <c r="B1229" s="8" t="s">
        <v>19</v>
      </c>
      <c r="C1229" s="13">
        <v>23.820011337868475</v>
      </c>
      <c r="D1229" s="13">
        <v>13.884523809523801</v>
      </c>
      <c r="E1229" s="13">
        <v>61.593643162393164</v>
      </c>
      <c r="F1229" s="13">
        <v>30.609986772486767</v>
      </c>
      <c r="G1229" s="13">
        <v>35.750937950937953</v>
      </c>
      <c r="H1229" s="13">
        <v>18.035714285714285</v>
      </c>
      <c r="I1229" s="13">
        <v>15.053528528528537</v>
      </c>
      <c r="J1229" s="13">
        <v>22.275589970501475</v>
      </c>
      <c r="K1229" s="13">
        <v>56.73391812865497</v>
      </c>
      <c r="L1229" s="13">
        <v>17.376254480286729</v>
      </c>
      <c r="M1229" s="13">
        <v>20.038824289405685</v>
      </c>
      <c r="N1229" s="13">
        <v>34.731344086021501</v>
      </c>
      <c r="O1229" s="14">
        <f>O1228/O1214</f>
        <v>0.30025877921790184</v>
      </c>
    </row>
    <row r="1230" spans="1:15" x14ac:dyDescent="0.25">
      <c r="A1230" s="2" t="s">
        <v>88</v>
      </c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x14ac:dyDescent="0.25">
      <c r="A1231" s="6" t="s">
        <v>94</v>
      </c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</row>
    <row r="1232" spans="1:15" x14ac:dyDescent="0.25">
      <c r="A1232" s="6" t="s">
        <v>8</v>
      </c>
      <c r="B1232" s="8" t="s">
        <v>92</v>
      </c>
      <c r="C1232" s="9">
        <v>32200</v>
      </c>
      <c r="D1232" s="9">
        <v>31040</v>
      </c>
      <c r="E1232" s="9">
        <v>33160</v>
      </c>
      <c r="F1232" s="9">
        <v>27320</v>
      </c>
      <c r="G1232" s="9">
        <v>24760</v>
      </c>
      <c r="H1232" s="9">
        <v>19080</v>
      </c>
      <c r="I1232" s="9">
        <v>16600</v>
      </c>
      <c r="J1232" s="9">
        <v>16960</v>
      </c>
      <c r="K1232" s="9">
        <v>20440</v>
      </c>
      <c r="L1232" s="9">
        <v>29240</v>
      </c>
      <c r="M1232" s="9">
        <v>27520</v>
      </c>
      <c r="N1232" s="9">
        <v>31440</v>
      </c>
      <c r="O1232" s="10">
        <f>SUM(C1232:N1232)</f>
        <v>309760</v>
      </c>
    </row>
    <row r="1233" spans="1:15" x14ac:dyDescent="0.25">
      <c r="A1233" s="6" t="s">
        <v>9</v>
      </c>
      <c r="B1233" s="8" t="s">
        <v>93</v>
      </c>
      <c r="C1233" s="10">
        <f>SUM(C1234:C1245)</f>
        <v>19787.23</v>
      </c>
      <c r="D1233" s="10">
        <f t="shared" ref="D1233" si="804">SUM(D1234:D1245)</f>
        <v>22816.45</v>
      </c>
      <c r="E1233" s="10">
        <f t="shared" ref="E1233" si="805">SUM(E1234:E1245)</f>
        <v>24912.19</v>
      </c>
      <c r="F1233" s="10">
        <f t="shared" ref="F1233" si="806">SUM(F1234:F1245)</f>
        <v>16225.41</v>
      </c>
      <c r="G1233" s="10">
        <f t="shared" ref="G1233" si="807">SUM(G1234:G1245)</f>
        <v>15228.02</v>
      </c>
      <c r="H1233" s="10">
        <f t="shared" ref="H1233" si="808">SUM(H1234:H1245)</f>
        <v>19056.14</v>
      </c>
      <c r="I1233" s="10">
        <f t="shared" ref="I1233" si="809">SUM(I1234:I1245)</f>
        <v>9781.68</v>
      </c>
      <c r="J1233" s="10">
        <f t="shared" ref="J1233" si="810">SUM(J1234:J1245)</f>
        <v>17037.37</v>
      </c>
      <c r="K1233" s="10">
        <f t="shared" ref="K1233" si="811">SUM(K1234:K1245)</f>
        <v>16165.77</v>
      </c>
      <c r="L1233" s="10">
        <f t="shared" ref="L1233" si="812">SUM(L1234:L1245)</f>
        <v>23792.59</v>
      </c>
      <c r="M1233" s="10">
        <f t="shared" ref="M1233" si="813">SUM(M1234:M1245)</f>
        <v>17485.330000000002</v>
      </c>
      <c r="N1233" s="10">
        <f t="shared" ref="N1233" si="814">SUM(N1234:N1245)</f>
        <v>20276.400000000001</v>
      </c>
      <c r="O1233" s="10">
        <f t="shared" ref="O1233" si="815">SUM(O1234:O1245)</f>
        <v>222564.58000000002</v>
      </c>
    </row>
    <row r="1234" spans="1:15" ht="31.5" x14ac:dyDescent="0.25">
      <c r="A1234" s="6" t="s">
        <v>10</v>
      </c>
      <c r="B1234" s="11" t="s">
        <v>105</v>
      </c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10"/>
    </row>
    <row r="1235" spans="1:15" x14ac:dyDescent="0.25">
      <c r="A1235" s="6"/>
      <c r="B1235" s="1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</row>
    <row r="1236" spans="1:15" ht="31.5" x14ac:dyDescent="0.25">
      <c r="A1236" s="6" t="s">
        <v>11</v>
      </c>
      <c r="B1236" s="11" t="s">
        <v>106</v>
      </c>
      <c r="C1236" s="9">
        <v>6884.23</v>
      </c>
      <c r="D1236" s="9">
        <v>5496.45</v>
      </c>
      <c r="E1236" s="9">
        <v>6731.19</v>
      </c>
      <c r="F1236" s="9">
        <v>5810.41</v>
      </c>
      <c r="G1236" s="9">
        <v>4400.0200000000004</v>
      </c>
      <c r="H1236" s="9">
        <v>4342.1400000000003</v>
      </c>
      <c r="I1236" s="9">
        <v>2641.6800000000003</v>
      </c>
      <c r="J1236" s="9">
        <v>3622.37</v>
      </c>
      <c r="K1236" s="9">
        <v>4263.7699999999995</v>
      </c>
      <c r="L1236" s="9">
        <v>6213.59</v>
      </c>
      <c r="M1236" s="9">
        <v>5953.33</v>
      </c>
      <c r="N1236" s="9">
        <v>6302.4000000000005</v>
      </c>
      <c r="O1236" s="10">
        <f>SUM(C1236:N1236)</f>
        <v>62661.580000000009</v>
      </c>
    </row>
    <row r="1237" spans="1:15" x14ac:dyDescent="0.25">
      <c r="A1237" s="6"/>
      <c r="B1237" s="11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7"/>
    </row>
    <row r="1238" spans="1:15" ht="31.5" x14ac:dyDescent="0.25">
      <c r="A1238" s="6" t="s">
        <v>12</v>
      </c>
      <c r="B1238" s="11" t="s">
        <v>107</v>
      </c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</row>
    <row r="1239" spans="1:15" x14ac:dyDescent="0.25">
      <c r="A1239" s="6"/>
      <c r="B1239" s="1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</row>
    <row r="1240" spans="1:15" ht="31.5" x14ac:dyDescent="0.25">
      <c r="A1240" s="6" t="s">
        <v>13</v>
      </c>
      <c r="B1240" s="11" t="s">
        <v>98</v>
      </c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</row>
    <row r="1241" spans="1:15" x14ac:dyDescent="0.25">
      <c r="A1241" s="6"/>
      <c r="B1241" s="1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</row>
    <row r="1242" spans="1:15" ht="31.5" x14ac:dyDescent="0.25">
      <c r="A1242" s="6" t="s">
        <v>14</v>
      </c>
      <c r="B1242" s="11" t="s">
        <v>99</v>
      </c>
      <c r="C1242" s="9">
        <v>12903</v>
      </c>
      <c r="D1242" s="9">
        <v>17320</v>
      </c>
      <c r="E1242" s="9">
        <v>18181</v>
      </c>
      <c r="F1242" s="9">
        <v>10415</v>
      </c>
      <c r="G1242" s="9">
        <v>10828</v>
      </c>
      <c r="H1242" s="9">
        <v>14714</v>
      </c>
      <c r="I1242" s="9">
        <v>7140</v>
      </c>
      <c r="J1242" s="9">
        <v>13415</v>
      </c>
      <c r="K1242" s="9">
        <v>11902</v>
      </c>
      <c r="L1242" s="9">
        <v>17579</v>
      </c>
      <c r="M1242" s="9">
        <v>11532</v>
      </c>
      <c r="N1242" s="9">
        <v>13974</v>
      </c>
      <c r="O1242" s="9">
        <f>SUM(C1242:N1242)</f>
        <v>159903</v>
      </c>
    </row>
    <row r="1243" spans="1:15" x14ac:dyDescent="0.25">
      <c r="A1243" s="6"/>
      <c r="B1243" s="11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8"/>
    </row>
    <row r="1244" spans="1:15" ht="31.5" x14ac:dyDescent="0.25">
      <c r="A1244" s="6" t="s">
        <v>15</v>
      </c>
      <c r="B1244" s="11" t="s">
        <v>100</v>
      </c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</row>
    <row r="1245" spans="1:15" x14ac:dyDescent="0.25">
      <c r="A1245" s="6"/>
      <c r="B1245" s="1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</row>
    <row r="1246" spans="1:15" x14ac:dyDescent="0.25">
      <c r="A1246" s="6" t="s">
        <v>16</v>
      </c>
      <c r="B1246" s="8" t="s">
        <v>17</v>
      </c>
      <c r="C1246" s="9">
        <v>12412.77</v>
      </c>
      <c r="D1246" s="9">
        <v>8223.5499999999993</v>
      </c>
      <c r="E1246" s="9">
        <v>8247.8100000000013</v>
      </c>
      <c r="F1246" s="9">
        <v>11094.59</v>
      </c>
      <c r="G1246" s="9">
        <v>9531.98</v>
      </c>
      <c r="H1246" s="9">
        <v>23.860000000000582</v>
      </c>
      <c r="I1246" s="9">
        <v>6818.32</v>
      </c>
      <c r="J1246" s="9">
        <v>-77.369999999998981</v>
      </c>
      <c r="K1246" s="9">
        <v>4274.2299999999996</v>
      </c>
      <c r="L1246" s="9">
        <v>5447.41</v>
      </c>
      <c r="M1246" s="9">
        <v>10034.669999999998</v>
      </c>
      <c r="N1246" s="9">
        <v>11163.599999999999</v>
      </c>
      <c r="O1246" s="10">
        <f>SUM(C1246:N1246)</f>
        <v>87195.419999999984</v>
      </c>
    </row>
    <row r="1247" spans="1:15" x14ac:dyDescent="0.25">
      <c r="A1247" s="6" t="s">
        <v>18</v>
      </c>
      <c r="B1247" s="8" t="s">
        <v>19</v>
      </c>
      <c r="C1247" s="13">
        <v>38.5489751552795</v>
      </c>
      <c r="D1247" s="13">
        <v>26.493395618556697</v>
      </c>
      <c r="E1247" s="13">
        <v>24.87276839565742</v>
      </c>
      <c r="F1247" s="13">
        <v>40.609773060029283</v>
      </c>
      <c r="G1247" s="13">
        <v>38.497495961227784</v>
      </c>
      <c r="H1247" s="13">
        <v>0.12505241090147057</v>
      </c>
      <c r="I1247" s="13">
        <v>41.074216867469879</v>
      </c>
      <c r="J1247" s="13">
        <v>-0.45619103773584307</v>
      </c>
      <c r="K1247" s="13">
        <v>20.911105675146768</v>
      </c>
      <c r="L1247" s="13">
        <v>18.62999316005472</v>
      </c>
      <c r="M1247" s="13">
        <v>36.463190406976736</v>
      </c>
      <c r="N1247" s="13">
        <v>35.507633587786252</v>
      </c>
      <c r="O1247" s="14">
        <f>O1246/O1232</f>
        <v>0.28149347882231401</v>
      </c>
    </row>
    <row r="1248" spans="1:15" x14ac:dyDescent="0.25">
      <c r="A1248" s="2" t="s">
        <v>89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x14ac:dyDescent="0.25">
      <c r="A1249" s="6" t="s">
        <v>94</v>
      </c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</row>
    <row r="1250" spans="1:15" x14ac:dyDescent="0.25">
      <c r="A1250" s="6" t="s">
        <v>8</v>
      </c>
      <c r="B1250" s="8" t="s">
        <v>92</v>
      </c>
      <c r="C1250" s="9">
        <v>10480</v>
      </c>
      <c r="D1250" s="9">
        <v>10200</v>
      </c>
      <c r="E1250" s="9">
        <v>9880</v>
      </c>
      <c r="F1250" s="9">
        <v>8600</v>
      </c>
      <c r="G1250" s="9">
        <v>8920</v>
      </c>
      <c r="H1250" s="9">
        <v>7680</v>
      </c>
      <c r="I1250" s="9">
        <v>8160</v>
      </c>
      <c r="J1250" s="9">
        <v>8360</v>
      </c>
      <c r="K1250" s="9">
        <v>8400</v>
      </c>
      <c r="L1250" s="9">
        <v>9160</v>
      </c>
      <c r="M1250" s="9">
        <v>8400</v>
      </c>
      <c r="N1250" s="9">
        <v>9560</v>
      </c>
      <c r="O1250" s="10">
        <f>SUM(C1250:N1250)</f>
        <v>107800</v>
      </c>
    </row>
    <row r="1251" spans="1:15" x14ac:dyDescent="0.25">
      <c r="A1251" s="6" t="s">
        <v>9</v>
      </c>
      <c r="B1251" s="8" t="s">
        <v>93</v>
      </c>
      <c r="C1251" s="10">
        <f>SUM(C1252:C1263)</f>
        <v>4075.98</v>
      </c>
      <c r="D1251" s="10">
        <f t="shared" ref="D1251" si="816">SUM(D1252:D1263)</f>
        <v>6139.2199999999993</v>
      </c>
      <c r="E1251" s="10">
        <f t="shared" ref="E1251" si="817">SUM(E1252:E1263)</f>
        <v>13818.880000000001</v>
      </c>
      <c r="F1251" s="10">
        <f t="shared" ref="F1251" si="818">SUM(F1252:F1263)</f>
        <v>11067.5</v>
      </c>
      <c r="G1251" s="10">
        <f t="shared" ref="G1251" si="819">SUM(G1252:G1263)</f>
        <v>5230.29</v>
      </c>
      <c r="H1251" s="10">
        <f t="shared" ref="H1251" si="820">SUM(H1252:H1263)</f>
        <v>8998.6</v>
      </c>
      <c r="I1251" s="10">
        <f t="shared" ref="I1251" si="821">SUM(I1252:I1263)</f>
        <v>6758.9400000000005</v>
      </c>
      <c r="J1251" s="10">
        <f t="shared" ref="J1251" si="822">SUM(J1252:J1263)</f>
        <v>7852.05</v>
      </c>
      <c r="K1251" s="10">
        <f t="shared" ref="K1251" si="823">SUM(K1252:K1263)</f>
        <v>9450.119999999999</v>
      </c>
      <c r="L1251" s="10">
        <f t="shared" ref="L1251" si="824">SUM(L1252:L1263)</f>
        <v>5799.55</v>
      </c>
      <c r="M1251" s="10">
        <f t="shared" ref="M1251" si="825">SUM(M1252:M1263)</f>
        <v>8757.58</v>
      </c>
      <c r="N1251" s="10">
        <f t="shared" ref="N1251" si="826">SUM(N1252:N1263)</f>
        <v>9825.7799999999988</v>
      </c>
      <c r="O1251" s="10">
        <f t="shared" ref="O1251" si="827">SUM(O1252:O1263)</f>
        <v>97774.49000000002</v>
      </c>
    </row>
    <row r="1252" spans="1:15" ht="31.5" x14ac:dyDescent="0.25">
      <c r="A1252" s="6" t="s">
        <v>10</v>
      </c>
      <c r="B1252" s="11" t="s">
        <v>105</v>
      </c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10"/>
    </row>
    <row r="1253" spans="1:15" x14ac:dyDescent="0.25">
      <c r="A1253" s="6"/>
      <c r="B1253" s="1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</row>
    <row r="1254" spans="1:15" ht="31.5" x14ac:dyDescent="0.25">
      <c r="A1254" s="6" t="s">
        <v>11</v>
      </c>
      <c r="B1254" s="11" t="s">
        <v>106</v>
      </c>
      <c r="C1254" s="9">
        <v>2851.98</v>
      </c>
      <c r="D1254" s="9">
        <v>3090.22</v>
      </c>
      <c r="E1254" s="9">
        <v>8827.880000000001</v>
      </c>
      <c r="F1254" s="9">
        <v>6174.5</v>
      </c>
      <c r="G1254" s="9">
        <v>4902.29</v>
      </c>
      <c r="H1254" s="9">
        <v>4152.6000000000004</v>
      </c>
      <c r="I1254" s="9">
        <v>4099.9400000000005</v>
      </c>
      <c r="J1254" s="9">
        <v>4648.05</v>
      </c>
      <c r="K1254" s="9">
        <v>5174.12</v>
      </c>
      <c r="L1254" s="9">
        <v>5023.55</v>
      </c>
      <c r="M1254" s="9">
        <v>5389.58</v>
      </c>
      <c r="N1254" s="9">
        <v>5695.78</v>
      </c>
      <c r="O1254" s="10">
        <f>SUM(C1254:N1254)</f>
        <v>60030.490000000013</v>
      </c>
    </row>
    <row r="1255" spans="1:15" x14ac:dyDescent="0.25">
      <c r="A1255" s="6"/>
      <c r="B1255" s="11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7"/>
    </row>
    <row r="1256" spans="1:15" ht="31.5" x14ac:dyDescent="0.25">
      <c r="A1256" s="6" t="s">
        <v>12</v>
      </c>
      <c r="B1256" s="11" t="s">
        <v>107</v>
      </c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</row>
    <row r="1257" spans="1:15" x14ac:dyDescent="0.25">
      <c r="A1257" s="6"/>
      <c r="B1257" s="1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</row>
    <row r="1258" spans="1:15" ht="31.5" x14ac:dyDescent="0.25">
      <c r="A1258" s="6" t="s">
        <v>13</v>
      </c>
      <c r="B1258" s="11" t="s">
        <v>98</v>
      </c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</row>
    <row r="1259" spans="1:15" x14ac:dyDescent="0.25">
      <c r="A1259" s="6"/>
      <c r="B1259" s="1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</row>
    <row r="1260" spans="1:15" ht="31.5" x14ac:dyDescent="0.25">
      <c r="A1260" s="6" t="s">
        <v>14</v>
      </c>
      <c r="B1260" s="11" t="s">
        <v>99</v>
      </c>
      <c r="C1260" s="9">
        <v>1224</v>
      </c>
      <c r="D1260" s="9">
        <v>3049</v>
      </c>
      <c r="E1260" s="9">
        <v>4991</v>
      </c>
      <c r="F1260" s="9">
        <v>4893</v>
      </c>
      <c r="G1260" s="9">
        <v>328</v>
      </c>
      <c r="H1260" s="9">
        <v>4846</v>
      </c>
      <c r="I1260" s="9">
        <v>2659</v>
      </c>
      <c r="J1260" s="9">
        <v>3204</v>
      </c>
      <c r="K1260" s="9">
        <v>4276</v>
      </c>
      <c r="L1260" s="9">
        <v>776</v>
      </c>
      <c r="M1260" s="9">
        <v>3368</v>
      </c>
      <c r="N1260" s="9">
        <v>4130</v>
      </c>
      <c r="O1260" s="9">
        <f>SUM(C1260:N1260)</f>
        <v>37744</v>
      </c>
    </row>
    <row r="1261" spans="1:15" x14ac:dyDescent="0.25">
      <c r="A1261" s="6"/>
      <c r="B1261" s="11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8"/>
    </row>
    <row r="1262" spans="1:15" ht="31.5" x14ac:dyDescent="0.25">
      <c r="A1262" s="6" t="s">
        <v>15</v>
      </c>
      <c r="B1262" s="11" t="s">
        <v>100</v>
      </c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</row>
    <row r="1263" spans="1:15" x14ac:dyDescent="0.25">
      <c r="A1263" s="6"/>
      <c r="B1263" s="1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</row>
    <row r="1264" spans="1:15" x14ac:dyDescent="0.25">
      <c r="A1264" s="6" t="s">
        <v>16</v>
      </c>
      <c r="B1264" s="8" t="s">
        <v>17</v>
      </c>
      <c r="C1264" s="9">
        <v>6404.02</v>
      </c>
      <c r="D1264" s="9">
        <v>4060.7800000000007</v>
      </c>
      <c r="E1264" s="9">
        <v>-3938.880000000001</v>
      </c>
      <c r="F1264" s="9">
        <v>-2467.5</v>
      </c>
      <c r="G1264" s="9">
        <v>3689.71</v>
      </c>
      <c r="H1264" s="9">
        <v>-1318.6000000000004</v>
      </c>
      <c r="I1264" s="9">
        <v>1401.0599999999995</v>
      </c>
      <c r="J1264" s="9">
        <v>507.94999999999982</v>
      </c>
      <c r="K1264" s="9">
        <v>-1050.119999999999</v>
      </c>
      <c r="L1264" s="9">
        <v>3360.45</v>
      </c>
      <c r="M1264" s="9">
        <v>-357.57999999999993</v>
      </c>
      <c r="N1264" s="9">
        <v>-265.77999999999884</v>
      </c>
      <c r="O1264" s="10">
        <f>SUM(C1264:N1264)</f>
        <v>10025.51</v>
      </c>
    </row>
    <row r="1265" spans="1:15" x14ac:dyDescent="0.25">
      <c r="A1265" s="6" t="s">
        <v>18</v>
      </c>
      <c r="B1265" s="8" t="s">
        <v>19</v>
      </c>
      <c r="C1265" s="13">
        <v>61.107061068702293</v>
      </c>
      <c r="D1265" s="13">
        <v>39.811568627450988</v>
      </c>
      <c r="E1265" s="13">
        <v>-39.867206477732807</v>
      </c>
      <c r="F1265" s="13">
        <v>-28.691860465116278</v>
      </c>
      <c r="G1265" s="13">
        <v>41.364461883408069</v>
      </c>
      <c r="H1265" s="13">
        <v>-17.169270833333336</v>
      </c>
      <c r="I1265" s="13">
        <v>17.169852941176462</v>
      </c>
      <c r="J1265" s="13">
        <v>6.0759569377990417</v>
      </c>
      <c r="K1265" s="13">
        <v>-12.501428571428558</v>
      </c>
      <c r="L1265" s="13">
        <v>36.686135371179041</v>
      </c>
      <c r="M1265" s="13">
        <v>-4.2569047619047611</v>
      </c>
      <c r="N1265" s="13">
        <v>-2.7801255230125403</v>
      </c>
      <c r="O1265" s="14">
        <f>O1264/O1250</f>
        <v>9.3001020408163271E-2</v>
      </c>
    </row>
    <row r="1266" spans="1:15" x14ac:dyDescent="0.25">
      <c r="A1266" s="2" t="s">
        <v>90</v>
      </c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x14ac:dyDescent="0.25">
      <c r="A1267" s="6" t="s">
        <v>94</v>
      </c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</row>
    <row r="1268" spans="1:15" x14ac:dyDescent="0.25">
      <c r="A1268" s="6" t="s">
        <v>8</v>
      </c>
      <c r="B1268" s="8" t="s">
        <v>92</v>
      </c>
      <c r="C1268" s="9">
        <v>6400</v>
      </c>
      <c r="D1268" s="9">
        <v>4980</v>
      </c>
      <c r="E1268" s="9">
        <v>12040</v>
      </c>
      <c r="F1268" s="9">
        <v>6900</v>
      </c>
      <c r="G1268" s="9">
        <v>4540</v>
      </c>
      <c r="H1268" s="9">
        <v>7840</v>
      </c>
      <c r="I1268" s="9">
        <v>6900</v>
      </c>
      <c r="J1268" s="9">
        <v>7320</v>
      </c>
      <c r="K1268" s="9">
        <v>8960</v>
      </c>
      <c r="L1268" s="9">
        <v>5560</v>
      </c>
      <c r="M1268" s="9">
        <v>5560</v>
      </c>
      <c r="N1268" s="9">
        <v>6440</v>
      </c>
      <c r="O1268" s="10">
        <f>SUM(C1268:N1268)</f>
        <v>83440</v>
      </c>
    </row>
    <row r="1269" spans="1:15" x14ac:dyDescent="0.25">
      <c r="A1269" s="6" t="s">
        <v>9</v>
      </c>
      <c r="B1269" s="8" t="s">
        <v>93</v>
      </c>
      <c r="C1269" s="7">
        <f>SUM(C1270:C1281)</f>
        <v>4298</v>
      </c>
      <c r="D1269" s="7">
        <f t="shared" ref="D1269" si="828">SUM(D1270:D1281)</f>
        <v>3466</v>
      </c>
      <c r="E1269" s="7">
        <f t="shared" ref="E1269" si="829">SUM(E1270:E1281)</f>
        <v>8181</v>
      </c>
      <c r="F1269" s="7">
        <f t="shared" ref="F1269" si="830">SUM(F1270:F1281)</f>
        <v>6818</v>
      </c>
      <c r="G1269" s="7">
        <f t="shared" ref="G1269" si="831">SUM(G1270:G1281)</f>
        <v>-1583</v>
      </c>
      <c r="H1269" s="7">
        <f t="shared" ref="H1269" si="832">SUM(H1270:H1281)</f>
        <v>6544</v>
      </c>
      <c r="I1269" s="7">
        <f t="shared" ref="I1269" si="833">SUM(I1270:I1281)</f>
        <v>4108</v>
      </c>
      <c r="J1269" s="7">
        <f t="shared" ref="J1269" si="834">SUM(J1270:J1281)</f>
        <v>5493</v>
      </c>
      <c r="K1269" s="7">
        <f t="shared" ref="K1269" si="835">SUM(K1270:K1281)</f>
        <v>7666</v>
      </c>
      <c r="L1269" s="7">
        <f t="shared" ref="L1269" si="836">SUM(L1270:L1281)</f>
        <v>36</v>
      </c>
      <c r="M1269" s="7">
        <f t="shared" ref="M1269" si="837">SUM(M1270:M1281)</f>
        <v>4361</v>
      </c>
      <c r="N1269" s="7">
        <f t="shared" ref="N1269" si="838">SUM(N1270:N1281)</f>
        <v>7157</v>
      </c>
      <c r="O1269" s="7">
        <f t="shared" ref="O1269" si="839">SUM(O1270:O1281)</f>
        <v>56545</v>
      </c>
    </row>
    <row r="1270" spans="1:15" ht="31.5" x14ac:dyDescent="0.25">
      <c r="A1270" s="6" t="s">
        <v>10</v>
      </c>
      <c r="B1270" s="11" t="s">
        <v>105</v>
      </c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10"/>
    </row>
    <row r="1271" spans="1:15" x14ac:dyDescent="0.25">
      <c r="A1271" s="6"/>
      <c r="B1271" s="1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</row>
    <row r="1272" spans="1:15" ht="31.5" x14ac:dyDescent="0.25">
      <c r="A1272" s="6" t="s">
        <v>11</v>
      </c>
      <c r="B1272" s="11" t="s">
        <v>106</v>
      </c>
      <c r="C1272" s="9">
        <v>328</v>
      </c>
      <c r="D1272" s="9">
        <v>185</v>
      </c>
      <c r="E1272" s="9">
        <v>132</v>
      </c>
      <c r="F1272" s="9">
        <v>98</v>
      </c>
      <c r="G1272" s="9">
        <v>0</v>
      </c>
      <c r="H1272" s="9">
        <v>0</v>
      </c>
      <c r="I1272" s="9">
        <v>0</v>
      </c>
      <c r="J1272" s="9">
        <v>0</v>
      </c>
      <c r="K1272" s="9">
        <v>105</v>
      </c>
      <c r="L1272" s="9">
        <v>297</v>
      </c>
      <c r="M1272" s="9">
        <v>207</v>
      </c>
      <c r="N1272" s="9">
        <v>248</v>
      </c>
      <c r="O1272" s="10">
        <f>SUM(C1272:N1272)</f>
        <v>1600</v>
      </c>
    </row>
    <row r="1273" spans="1:15" x14ac:dyDescent="0.25">
      <c r="A1273" s="6"/>
      <c r="B1273" s="11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7"/>
    </row>
    <row r="1274" spans="1:15" ht="31.5" x14ac:dyDescent="0.25">
      <c r="A1274" s="6" t="s">
        <v>12</v>
      </c>
      <c r="B1274" s="11" t="s">
        <v>107</v>
      </c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</row>
    <row r="1275" spans="1:15" x14ac:dyDescent="0.25">
      <c r="A1275" s="6"/>
      <c r="B1275" s="1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</row>
    <row r="1276" spans="1:15" ht="31.5" x14ac:dyDescent="0.25">
      <c r="A1276" s="6" t="s">
        <v>13</v>
      </c>
      <c r="B1276" s="11" t="s">
        <v>98</v>
      </c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</row>
    <row r="1277" spans="1:15" x14ac:dyDescent="0.25">
      <c r="A1277" s="6"/>
      <c r="B1277" s="1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</row>
    <row r="1278" spans="1:15" ht="31.5" x14ac:dyDescent="0.25">
      <c r="A1278" s="6" t="s">
        <v>14</v>
      </c>
      <c r="B1278" s="11" t="s">
        <v>99</v>
      </c>
      <c r="C1278" s="9">
        <v>3970</v>
      </c>
      <c r="D1278" s="9">
        <v>3281</v>
      </c>
      <c r="E1278" s="9">
        <v>8049</v>
      </c>
      <c r="F1278" s="9">
        <v>6720</v>
      </c>
      <c r="G1278" s="9">
        <v>-1583</v>
      </c>
      <c r="H1278" s="9">
        <v>6544</v>
      </c>
      <c r="I1278" s="9">
        <v>4108</v>
      </c>
      <c r="J1278" s="9">
        <v>5493</v>
      </c>
      <c r="K1278" s="9">
        <v>7561</v>
      </c>
      <c r="L1278" s="9">
        <v>-261</v>
      </c>
      <c r="M1278" s="9">
        <v>4154</v>
      </c>
      <c r="N1278" s="9">
        <v>6909</v>
      </c>
      <c r="O1278" s="9">
        <f>SUM(C1278:N1278)</f>
        <v>54945</v>
      </c>
    </row>
    <row r="1279" spans="1:15" x14ac:dyDescent="0.25">
      <c r="A1279" s="6"/>
      <c r="B1279" s="11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8"/>
    </row>
    <row r="1280" spans="1:15" ht="31.5" x14ac:dyDescent="0.25">
      <c r="A1280" s="6" t="s">
        <v>15</v>
      </c>
      <c r="B1280" s="11" t="s">
        <v>100</v>
      </c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</row>
    <row r="1281" spans="1:15" x14ac:dyDescent="0.25">
      <c r="A1281" s="6"/>
      <c r="B1281" s="1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</row>
    <row r="1282" spans="1:15" x14ac:dyDescent="0.25">
      <c r="A1282" s="6" t="s">
        <v>16</v>
      </c>
      <c r="B1282" s="8" t="s">
        <v>17</v>
      </c>
      <c r="C1282" s="9">
        <v>2102</v>
      </c>
      <c r="D1282" s="9">
        <v>1514</v>
      </c>
      <c r="E1282" s="9">
        <v>3859</v>
      </c>
      <c r="F1282" s="9">
        <v>82</v>
      </c>
      <c r="G1282" s="9">
        <v>6123</v>
      </c>
      <c r="H1282" s="9">
        <v>1296</v>
      </c>
      <c r="I1282" s="9">
        <v>2792</v>
      </c>
      <c r="J1282" s="9">
        <v>1827</v>
      </c>
      <c r="K1282" s="9">
        <v>1294</v>
      </c>
      <c r="L1282" s="9">
        <v>5524</v>
      </c>
      <c r="M1282" s="9">
        <v>1199</v>
      </c>
      <c r="N1282" s="9">
        <v>-717</v>
      </c>
      <c r="O1282" s="10">
        <f>SUM(C1282:N1282)</f>
        <v>26895</v>
      </c>
    </row>
    <row r="1283" spans="1:15" x14ac:dyDescent="0.25">
      <c r="A1283" s="6" t="s">
        <v>18</v>
      </c>
      <c r="B1283" s="8" t="s">
        <v>19</v>
      </c>
      <c r="C1283" s="13">
        <v>32.84375</v>
      </c>
      <c r="D1283" s="13">
        <v>30.401606425702813</v>
      </c>
      <c r="E1283" s="13">
        <v>32.051495016611298</v>
      </c>
      <c r="F1283" s="13">
        <v>1.1884057971014492</v>
      </c>
      <c r="G1283" s="13">
        <v>134.86784140969164</v>
      </c>
      <c r="H1283" s="13">
        <v>16.530612244897959</v>
      </c>
      <c r="I1283" s="13">
        <v>40.463768115942031</v>
      </c>
      <c r="J1283" s="13">
        <v>24.959016393442624</v>
      </c>
      <c r="K1283" s="13">
        <v>14.441964285714286</v>
      </c>
      <c r="L1283" s="13">
        <v>99.352517985611513</v>
      </c>
      <c r="M1283" s="13">
        <v>21.564748201438849</v>
      </c>
      <c r="N1283" s="13">
        <v>-11.133540372670808</v>
      </c>
      <c r="O1283" s="14">
        <f>O1282/O1268</f>
        <v>0.32232742090124639</v>
      </c>
    </row>
    <row r="1284" spans="1:15" x14ac:dyDescent="0.25">
      <c r="A1284" s="2" t="s">
        <v>91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x14ac:dyDescent="0.25">
      <c r="A1285" s="6" t="s">
        <v>94</v>
      </c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</row>
    <row r="1286" spans="1:15" x14ac:dyDescent="0.25">
      <c r="A1286" s="6" t="s">
        <v>8</v>
      </c>
      <c r="B1286" s="8" t="s">
        <v>92</v>
      </c>
      <c r="C1286" s="9">
        <v>20160</v>
      </c>
      <c r="D1286" s="9">
        <v>16980</v>
      </c>
      <c r="E1286" s="9">
        <v>16380</v>
      </c>
      <c r="F1286" s="9">
        <v>17490</v>
      </c>
      <c r="G1286" s="9">
        <v>15060</v>
      </c>
      <c r="H1286" s="9">
        <v>13050</v>
      </c>
      <c r="I1286" s="9">
        <v>16050</v>
      </c>
      <c r="J1286" s="9">
        <v>20610</v>
      </c>
      <c r="K1286" s="9">
        <v>18450</v>
      </c>
      <c r="L1286" s="9">
        <v>20160</v>
      </c>
      <c r="M1286" s="9">
        <v>14610</v>
      </c>
      <c r="N1286" s="9">
        <v>16920</v>
      </c>
      <c r="O1286" s="10">
        <f>SUM(C1286:N1286)</f>
        <v>205920</v>
      </c>
    </row>
    <row r="1287" spans="1:15" x14ac:dyDescent="0.25">
      <c r="A1287" s="6" t="s">
        <v>9</v>
      </c>
      <c r="B1287" s="8" t="s">
        <v>93</v>
      </c>
      <c r="C1287" s="10">
        <f>SUM(C1288:C1299)</f>
        <v>14357.9</v>
      </c>
      <c r="D1287" s="10">
        <f t="shared" ref="D1287" si="840">SUM(D1288:D1299)</f>
        <v>12681.21</v>
      </c>
      <c r="E1287" s="10">
        <f t="shared" ref="E1287" si="841">SUM(E1288:E1299)</f>
        <v>18704.260000000002</v>
      </c>
      <c r="F1287" s="10">
        <f t="shared" ref="F1287" si="842">SUM(F1288:F1299)</f>
        <v>16335.07</v>
      </c>
      <c r="G1287" s="10">
        <f t="shared" ref="G1287" si="843">SUM(G1288:G1299)</f>
        <v>1983.9899999999998</v>
      </c>
      <c r="H1287" s="10">
        <f t="shared" ref="H1287" si="844">SUM(H1288:H1299)</f>
        <v>14668.39</v>
      </c>
      <c r="I1287" s="10">
        <f t="shared" ref="I1287" si="845">SUM(I1288:I1299)</f>
        <v>12364.4</v>
      </c>
      <c r="J1287" s="10">
        <f t="shared" ref="J1287" si="846">SUM(J1288:J1299)</f>
        <v>15981.15</v>
      </c>
      <c r="K1287" s="10">
        <f t="shared" ref="K1287" si="847">SUM(K1288:K1299)</f>
        <v>17316.809999999998</v>
      </c>
      <c r="L1287" s="10">
        <f t="shared" ref="L1287" si="848">SUM(L1288:L1299)</f>
        <v>14866.130000000001</v>
      </c>
      <c r="M1287" s="10">
        <f t="shared" ref="M1287" si="849">SUM(M1288:M1299)</f>
        <v>4164.25</v>
      </c>
      <c r="N1287" s="10">
        <f t="shared" ref="N1287" si="850">SUM(N1288:N1299)</f>
        <v>13567.81</v>
      </c>
      <c r="O1287" s="10">
        <f t="shared" ref="O1287" si="851">SUM(O1288:O1299)</f>
        <v>156991.37</v>
      </c>
    </row>
    <row r="1288" spans="1:15" ht="31.5" x14ac:dyDescent="0.25">
      <c r="A1288" s="6" t="s">
        <v>10</v>
      </c>
      <c r="B1288" s="11" t="s">
        <v>105</v>
      </c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10"/>
    </row>
    <row r="1289" spans="1:15" x14ac:dyDescent="0.25">
      <c r="A1289" s="6"/>
      <c r="B1289" s="1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</row>
    <row r="1290" spans="1:15" ht="31.5" x14ac:dyDescent="0.25">
      <c r="A1290" s="6" t="s">
        <v>11</v>
      </c>
      <c r="B1290" s="11" t="s">
        <v>106</v>
      </c>
      <c r="C1290" s="9">
        <v>5353.9</v>
      </c>
      <c r="D1290" s="9">
        <v>5253.21</v>
      </c>
      <c r="E1290" s="9">
        <v>5224.26</v>
      </c>
      <c r="F1290" s="9">
        <v>5100.07</v>
      </c>
      <c r="G1290" s="9">
        <v>4152.99</v>
      </c>
      <c r="H1290" s="9">
        <v>4851.3900000000003</v>
      </c>
      <c r="I1290" s="9">
        <v>4002.4</v>
      </c>
      <c r="J1290" s="9">
        <v>8135.15</v>
      </c>
      <c r="K1290" s="9">
        <v>7934.8099999999995</v>
      </c>
      <c r="L1290" s="9">
        <v>4324.13</v>
      </c>
      <c r="M1290" s="9">
        <v>3752.25</v>
      </c>
      <c r="N1290" s="9">
        <v>4277.8099999999995</v>
      </c>
      <c r="O1290" s="10">
        <f>SUM(C1290:N1290)</f>
        <v>62362.369999999995</v>
      </c>
    </row>
    <row r="1291" spans="1:15" x14ac:dyDescent="0.25">
      <c r="A1291" s="6"/>
      <c r="B1291" s="11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7"/>
    </row>
    <row r="1292" spans="1:15" ht="31.5" x14ac:dyDescent="0.25">
      <c r="A1292" s="6" t="s">
        <v>12</v>
      </c>
      <c r="B1292" s="11" t="s">
        <v>107</v>
      </c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</row>
    <row r="1293" spans="1:15" x14ac:dyDescent="0.25">
      <c r="A1293" s="6"/>
      <c r="B1293" s="1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</row>
    <row r="1294" spans="1:15" ht="31.5" x14ac:dyDescent="0.25">
      <c r="A1294" s="6" t="s">
        <v>13</v>
      </c>
      <c r="B1294" s="11" t="s">
        <v>98</v>
      </c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</row>
    <row r="1295" spans="1:15" x14ac:dyDescent="0.25">
      <c r="A1295" s="6"/>
      <c r="B1295" s="1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</row>
    <row r="1296" spans="1:15" ht="31.5" x14ac:dyDescent="0.25">
      <c r="A1296" s="6" t="s">
        <v>14</v>
      </c>
      <c r="B1296" s="11" t="s">
        <v>99</v>
      </c>
      <c r="C1296" s="9">
        <v>9004</v>
      </c>
      <c r="D1296" s="9">
        <v>7428</v>
      </c>
      <c r="E1296" s="9">
        <v>13480</v>
      </c>
      <c r="F1296" s="9">
        <v>11235</v>
      </c>
      <c r="G1296" s="9">
        <v>-2169</v>
      </c>
      <c r="H1296" s="9">
        <v>9817</v>
      </c>
      <c r="I1296" s="9">
        <v>8362</v>
      </c>
      <c r="J1296" s="9">
        <v>7846</v>
      </c>
      <c r="K1296" s="9">
        <v>9382</v>
      </c>
      <c r="L1296" s="9">
        <v>10542</v>
      </c>
      <c r="M1296" s="9">
        <v>412</v>
      </c>
      <c r="N1296" s="9">
        <v>9290</v>
      </c>
      <c r="O1296" s="9">
        <f>SUM(C1296:N1296)</f>
        <v>94629</v>
      </c>
    </row>
    <row r="1297" spans="1:15" x14ac:dyDescent="0.25">
      <c r="A1297" s="6"/>
      <c r="B1297" s="11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8"/>
    </row>
    <row r="1298" spans="1:15" ht="31.5" x14ac:dyDescent="0.25">
      <c r="A1298" s="6" t="s">
        <v>15</v>
      </c>
      <c r="B1298" s="11" t="s">
        <v>100</v>
      </c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</row>
    <row r="1299" spans="1:15" x14ac:dyDescent="0.25">
      <c r="A1299" s="6"/>
      <c r="B1299" s="1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</row>
    <row r="1300" spans="1:15" x14ac:dyDescent="0.25">
      <c r="A1300" s="6" t="s">
        <v>16</v>
      </c>
      <c r="B1300" s="8" t="s">
        <v>17</v>
      </c>
      <c r="C1300" s="9">
        <v>5802.1</v>
      </c>
      <c r="D1300" s="9">
        <v>4298.7900000000009</v>
      </c>
      <c r="E1300" s="9">
        <v>-2324.260000000002</v>
      </c>
      <c r="F1300" s="9">
        <v>1154.9300000000003</v>
      </c>
      <c r="G1300" s="9">
        <v>13076.01</v>
      </c>
      <c r="H1300" s="9">
        <v>-1618.3899999999994</v>
      </c>
      <c r="I1300" s="9">
        <v>3685.6000000000004</v>
      </c>
      <c r="J1300" s="9">
        <v>4628.8500000000004</v>
      </c>
      <c r="K1300" s="9">
        <v>1133.1900000000023</v>
      </c>
      <c r="L1300" s="9">
        <v>5293.869999999999</v>
      </c>
      <c r="M1300" s="9">
        <v>10445.75</v>
      </c>
      <c r="N1300" s="9">
        <v>3352.1900000000005</v>
      </c>
      <c r="O1300" s="10">
        <f>SUM(C1300:N1300)</f>
        <v>48928.630000000005</v>
      </c>
    </row>
    <row r="1301" spans="1:15" x14ac:dyDescent="0.25">
      <c r="A1301" s="15" t="s">
        <v>18</v>
      </c>
      <c r="B1301" s="16" t="s">
        <v>19</v>
      </c>
      <c r="C1301" s="17">
        <v>28.780257936507937</v>
      </c>
      <c r="D1301" s="17">
        <v>25.316784452296826</v>
      </c>
      <c r="E1301" s="17">
        <v>-14.189621489621501</v>
      </c>
      <c r="F1301" s="17">
        <v>6.6033733562035462</v>
      </c>
      <c r="G1301" s="17">
        <v>86.826095617529887</v>
      </c>
      <c r="H1301" s="17">
        <v>-12.401455938697314</v>
      </c>
      <c r="I1301" s="17">
        <v>22.963239875389412</v>
      </c>
      <c r="J1301" s="17">
        <v>22.459243085880644</v>
      </c>
      <c r="K1301" s="17">
        <v>6.1419512195122081</v>
      </c>
      <c r="L1301" s="17">
        <v>26.259275793650787</v>
      </c>
      <c r="M1301" s="17">
        <v>71.497262149212872</v>
      </c>
      <c r="N1301" s="17">
        <v>19.81199763593381</v>
      </c>
      <c r="O1301" s="18">
        <f>O1300/O1286</f>
        <v>0.23760989704739707</v>
      </c>
    </row>
    <row r="1302" spans="1:15" x14ac:dyDescent="0.25">
      <c r="A1302" s="2" t="s">
        <v>108</v>
      </c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x14ac:dyDescent="0.25">
      <c r="A1303" s="6" t="s">
        <v>94</v>
      </c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</row>
    <row r="1304" spans="1:15" x14ac:dyDescent="0.25">
      <c r="A1304" s="6" t="s">
        <v>8</v>
      </c>
      <c r="B1304" s="8" t="s">
        <v>109</v>
      </c>
      <c r="C1304" s="19">
        <v>44765</v>
      </c>
      <c r="D1304" s="19">
        <v>44225</v>
      </c>
      <c r="E1304" s="19">
        <v>39965</v>
      </c>
      <c r="F1304" s="19">
        <v>26765</v>
      </c>
      <c r="G1304" s="19">
        <v>16145</v>
      </c>
      <c r="H1304" s="19">
        <v>9425</v>
      </c>
      <c r="I1304" s="19">
        <v>4625</v>
      </c>
      <c r="J1304" s="19">
        <v>4565</v>
      </c>
      <c r="K1304" s="19">
        <v>12605</v>
      </c>
      <c r="L1304" s="19">
        <v>23825</v>
      </c>
      <c r="M1304" s="19">
        <v>31925</v>
      </c>
      <c r="N1304" s="19">
        <v>39605</v>
      </c>
      <c r="O1304" s="19">
        <v>298440</v>
      </c>
    </row>
    <row r="1305" spans="1:15" x14ac:dyDescent="0.25">
      <c r="A1305" s="6" t="s">
        <v>9</v>
      </c>
      <c r="B1305" s="8" t="s">
        <v>110</v>
      </c>
      <c r="C1305" s="7">
        <v>33112.42</v>
      </c>
      <c r="D1305" s="7">
        <v>32754.519999999997</v>
      </c>
      <c r="E1305" s="7">
        <v>38037</v>
      </c>
      <c r="F1305" s="7">
        <v>29249.100000000002</v>
      </c>
      <c r="G1305" s="7">
        <v>19505.899999999998</v>
      </c>
      <c r="H1305" s="7">
        <v>27788.92</v>
      </c>
      <c r="I1305" s="7">
        <v>19562.010000000002</v>
      </c>
      <c r="J1305" s="7">
        <v>14102.37</v>
      </c>
      <c r="K1305" s="7">
        <v>21557.68</v>
      </c>
      <c r="L1305" s="7">
        <v>19896.400000000001</v>
      </c>
      <c r="M1305" s="7">
        <v>27214.92</v>
      </c>
      <c r="N1305" s="7">
        <v>23361.78</v>
      </c>
      <c r="O1305" s="7">
        <v>306143.02</v>
      </c>
    </row>
    <row r="1306" spans="1:15" ht="31.5" x14ac:dyDescent="0.25">
      <c r="A1306" s="6"/>
      <c r="B1306" s="12" t="s">
        <v>95</v>
      </c>
      <c r="C1306" s="8" t="s">
        <v>111</v>
      </c>
      <c r="D1306" s="8" t="s">
        <v>111</v>
      </c>
      <c r="E1306" s="8" t="s">
        <v>111</v>
      </c>
      <c r="F1306" s="8" t="s">
        <v>111</v>
      </c>
      <c r="G1306" s="8" t="s">
        <v>111</v>
      </c>
      <c r="H1306" s="8" t="s">
        <v>111</v>
      </c>
      <c r="I1306" s="8" t="s">
        <v>111</v>
      </c>
      <c r="J1306" s="8" t="s">
        <v>111</v>
      </c>
      <c r="K1306" s="8" t="s">
        <v>111</v>
      </c>
      <c r="L1306" s="8" t="s">
        <v>111</v>
      </c>
      <c r="M1306" s="8" t="s">
        <v>111</v>
      </c>
      <c r="N1306" s="8" t="s">
        <v>111</v>
      </c>
      <c r="O1306" s="8" t="s">
        <v>111</v>
      </c>
    </row>
    <row r="1307" spans="1:15" ht="31.5" x14ac:dyDescent="0.25">
      <c r="A1307" s="6" t="s">
        <v>11</v>
      </c>
      <c r="B1307" s="11" t="s">
        <v>96</v>
      </c>
      <c r="C1307" s="9">
        <v>17494.419999999998</v>
      </c>
      <c r="D1307" s="9">
        <v>18793.52</v>
      </c>
      <c r="E1307" s="9">
        <v>19128</v>
      </c>
      <c r="F1307" s="9">
        <v>15168.1</v>
      </c>
      <c r="G1307" s="9">
        <v>10094.9</v>
      </c>
      <c r="H1307" s="9">
        <v>9432.92</v>
      </c>
      <c r="I1307" s="9">
        <v>6701.01</v>
      </c>
      <c r="J1307" s="9">
        <v>8185.37</v>
      </c>
      <c r="K1307" s="9">
        <v>10668.68</v>
      </c>
      <c r="L1307" s="9">
        <v>13462.4</v>
      </c>
      <c r="M1307" s="9">
        <v>15903.92</v>
      </c>
      <c r="N1307" s="9">
        <v>15980.78</v>
      </c>
      <c r="O1307" s="7">
        <v>161014.01999999999</v>
      </c>
    </row>
    <row r="1308" spans="1:15" ht="31.5" x14ac:dyDescent="0.25">
      <c r="A1308" s="6" t="s">
        <v>12</v>
      </c>
      <c r="B1308" s="11" t="s">
        <v>97</v>
      </c>
      <c r="C1308" s="7" t="s">
        <v>111</v>
      </c>
      <c r="D1308" s="7" t="s">
        <v>111</v>
      </c>
      <c r="E1308" s="7" t="s">
        <v>111</v>
      </c>
      <c r="F1308" s="7" t="s">
        <v>111</v>
      </c>
      <c r="G1308" s="7" t="s">
        <v>111</v>
      </c>
      <c r="H1308" s="7" t="s">
        <v>111</v>
      </c>
      <c r="I1308" s="7" t="s">
        <v>111</v>
      </c>
      <c r="J1308" s="7" t="s">
        <v>111</v>
      </c>
      <c r="K1308" s="7" t="s">
        <v>111</v>
      </c>
      <c r="L1308" s="7" t="s">
        <v>111</v>
      </c>
      <c r="M1308" s="7" t="s">
        <v>111</v>
      </c>
      <c r="N1308" s="7" t="s">
        <v>111</v>
      </c>
      <c r="O1308" s="7" t="s">
        <v>111</v>
      </c>
    </row>
    <row r="1309" spans="1:15" ht="31.5" x14ac:dyDescent="0.25">
      <c r="A1309" s="6" t="s">
        <v>13</v>
      </c>
      <c r="B1309" s="11" t="s">
        <v>98</v>
      </c>
      <c r="C1309" s="7" t="s">
        <v>111</v>
      </c>
      <c r="D1309" s="7" t="s">
        <v>111</v>
      </c>
      <c r="E1309" s="7" t="s">
        <v>111</v>
      </c>
      <c r="F1309" s="7" t="s">
        <v>111</v>
      </c>
      <c r="G1309" s="7" t="s">
        <v>111</v>
      </c>
      <c r="H1309" s="7" t="s">
        <v>111</v>
      </c>
      <c r="I1309" s="7" t="s">
        <v>111</v>
      </c>
      <c r="J1309" s="7" t="s">
        <v>111</v>
      </c>
      <c r="K1309" s="7" t="s">
        <v>111</v>
      </c>
      <c r="L1309" s="7" t="s">
        <v>111</v>
      </c>
      <c r="M1309" s="7" t="s">
        <v>111</v>
      </c>
      <c r="N1309" s="7" t="s">
        <v>111</v>
      </c>
      <c r="O1309" s="7" t="s">
        <v>111</v>
      </c>
    </row>
    <row r="1310" spans="1:15" x14ac:dyDescent="0.25">
      <c r="A1310" s="6"/>
      <c r="B1310" s="1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</row>
    <row r="1311" spans="1:15" ht="31.5" x14ac:dyDescent="0.25">
      <c r="A1311" s="6" t="s">
        <v>14</v>
      </c>
      <c r="B1311" s="11" t="s">
        <v>99</v>
      </c>
      <c r="C1311" s="10">
        <v>15618</v>
      </c>
      <c r="D1311" s="10">
        <v>13960.999999999996</v>
      </c>
      <c r="E1311" s="10">
        <v>18909</v>
      </c>
      <c r="F1311" s="10">
        <v>14081.000000000002</v>
      </c>
      <c r="G1311" s="10">
        <v>9410.9999999999982</v>
      </c>
      <c r="H1311" s="10">
        <v>18356</v>
      </c>
      <c r="I1311" s="10">
        <v>12861</v>
      </c>
      <c r="J1311" s="10">
        <v>5917.0000000000009</v>
      </c>
      <c r="K1311" s="10">
        <v>10889</v>
      </c>
      <c r="L1311" s="10">
        <v>6434</v>
      </c>
      <c r="M1311" s="10">
        <v>11311</v>
      </c>
      <c r="N1311" s="10">
        <v>7381</v>
      </c>
      <c r="O1311" s="7">
        <v>145129</v>
      </c>
    </row>
    <row r="1312" spans="1:15" ht="31.5" x14ac:dyDescent="0.25">
      <c r="A1312" s="6" t="s">
        <v>15</v>
      </c>
      <c r="B1312" s="11" t="s">
        <v>100</v>
      </c>
      <c r="C1312" s="7" t="s">
        <v>111</v>
      </c>
      <c r="D1312" s="7" t="s">
        <v>111</v>
      </c>
      <c r="E1312" s="7" t="s">
        <v>111</v>
      </c>
      <c r="F1312" s="7" t="s">
        <v>111</v>
      </c>
      <c r="G1312" s="7" t="s">
        <v>111</v>
      </c>
      <c r="H1312" s="7" t="s">
        <v>111</v>
      </c>
      <c r="I1312" s="7" t="s">
        <v>111</v>
      </c>
      <c r="J1312" s="7" t="s">
        <v>111</v>
      </c>
      <c r="K1312" s="7" t="s">
        <v>111</v>
      </c>
      <c r="L1312" s="7" t="s">
        <v>111</v>
      </c>
      <c r="M1312" s="7" t="s">
        <v>111</v>
      </c>
      <c r="N1312" s="7" t="s">
        <v>111</v>
      </c>
      <c r="O1312" s="7" t="s">
        <v>111</v>
      </c>
    </row>
    <row r="1313" spans="1:15" x14ac:dyDescent="0.25">
      <c r="A1313" s="6" t="s">
        <v>16</v>
      </c>
      <c r="B1313" s="8" t="s">
        <v>17</v>
      </c>
      <c r="C1313" s="19">
        <v>22374.498333333333</v>
      </c>
      <c r="D1313" s="19">
        <v>22192.398333333331</v>
      </c>
      <c r="E1313" s="19">
        <v>12649.918333333333</v>
      </c>
      <c r="F1313" s="19">
        <v>8237.8183333333327</v>
      </c>
      <c r="G1313" s="19">
        <v>7361.0183333333334</v>
      </c>
      <c r="H1313" s="19">
        <v>-7642.001666666667</v>
      </c>
      <c r="I1313" s="19">
        <v>-4215.0916666666672</v>
      </c>
      <c r="J1313" s="19">
        <v>1184.5483333333327</v>
      </c>
      <c r="K1313" s="19">
        <v>1769.2383333333323</v>
      </c>
      <c r="L1313" s="19">
        <v>14650.518333333332</v>
      </c>
      <c r="M1313" s="19">
        <v>15431.998333333335</v>
      </c>
      <c r="N1313" s="19">
        <v>26965.138333333332</v>
      </c>
      <c r="O1313" s="19">
        <v>120960.00000000001</v>
      </c>
    </row>
    <row r="1314" spans="1:15" x14ac:dyDescent="0.25">
      <c r="A1314" s="6" t="s">
        <v>18</v>
      </c>
      <c r="B1314" s="8" t="s">
        <v>19</v>
      </c>
      <c r="C1314" s="20">
        <v>0.49982125172195541</v>
      </c>
      <c r="D1314" s="20">
        <v>0.50180663274919912</v>
      </c>
      <c r="E1314" s="20">
        <v>0.31652491763626506</v>
      </c>
      <c r="F1314" s="20">
        <v>0.30778323681424746</v>
      </c>
      <c r="G1314" s="20">
        <v>0.4559317642200888</v>
      </c>
      <c r="H1314" s="20">
        <v>-0.81082245800176833</v>
      </c>
      <c r="I1314" s="20">
        <v>-0.91137117117117128</v>
      </c>
      <c r="J1314" s="20">
        <v>0.25948484848484837</v>
      </c>
      <c r="K1314" s="20">
        <v>0.14036004231125207</v>
      </c>
      <c r="L1314" s="20">
        <v>0.61492207065407478</v>
      </c>
      <c r="M1314" s="20">
        <v>0.48338287653354223</v>
      </c>
      <c r="N1314" s="20">
        <v>0.68085187055506458</v>
      </c>
      <c r="O1314" s="20">
        <v>0.40530759951749101</v>
      </c>
    </row>
    <row r="1315" spans="1:15" x14ac:dyDescent="0.25">
      <c r="A1315" s="2" t="s">
        <v>112</v>
      </c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x14ac:dyDescent="0.25">
      <c r="A1316" s="6" t="s">
        <v>94</v>
      </c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</row>
    <row r="1317" spans="1:15" x14ac:dyDescent="0.25">
      <c r="A1317" s="6" t="s">
        <v>8</v>
      </c>
      <c r="B1317" s="8" t="s">
        <v>109</v>
      </c>
      <c r="C1317" s="7">
        <v>22510</v>
      </c>
      <c r="D1317" s="7">
        <v>19360</v>
      </c>
      <c r="E1317" s="7">
        <v>17860</v>
      </c>
      <c r="F1317" s="7">
        <v>11470</v>
      </c>
      <c r="G1317" s="7">
        <v>8350</v>
      </c>
      <c r="H1317" s="7">
        <v>5890</v>
      </c>
      <c r="I1317" s="7">
        <v>5230</v>
      </c>
      <c r="J1317" s="7">
        <v>4480</v>
      </c>
      <c r="K1317" s="7">
        <v>7960</v>
      </c>
      <c r="L1317" s="7">
        <v>11020</v>
      </c>
      <c r="M1317" s="7">
        <v>16270</v>
      </c>
      <c r="N1317" s="7">
        <v>18580</v>
      </c>
      <c r="O1317" s="7">
        <v>148980</v>
      </c>
    </row>
    <row r="1318" spans="1:15" x14ac:dyDescent="0.25">
      <c r="A1318" s="6" t="s">
        <v>9</v>
      </c>
      <c r="B1318" s="8" t="s">
        <v>110</v>
      </c>
      <c r="C1318" s="7">
        <v>7474</v>
      </c>
      <c r="D1318" s="7">
        <v>9386</v>
      </c>
      <c r="E1318" s="7">
        <v>7504</v>
      </c>
      <c r="F1318" s="7">
        <v>13227</v>
      </c>
      <c r="G1318" s="7">
        <v>6456</v>
      </c>
      <c r="H1318" s="7">
        <v>-3686</v>
      </c>
      <c r="I1318" s="7">
        <v>2825</v>
      </c>
      <c r="J1318" s="7">
        <v>4646</v>
      </c>
      <c r="K1318" s="7">
        <v>1604</v>
      </c>
      <c r="L1318" s="7">
        <v>4735</v>
      </c>
      <c r="M1318" s="7">
        <v>6995</v>
      </c>
      <c r="N1318" s="7">
        <v>6893</v>
      </c>
      <c r="O1318" s="7">
        <v>68059</v>
      </c>
    </row>
    <row r="1319" spans="1:15" ht="31.5" x14ac:dyDescent="0.25">
      <c r="A1319" s="6"/>
      <c r="B1319" s="12" t="s">
        <v>95</v>
      </c>
      <c r="C1319" s="8" t="s">
        <v>111</v>
      </c>
      <c r="D1319" s="8" t="s">
        <v>111</v>
      </c>
      <c r="E1319" s="8" t="s">
        <v>111</v>
      </c>
      <c r="F1319" s="8" t="s">
        <v>111</v>
      </c>
      <c r="G1319" s="8" t="s">
        <v>111</v>
      </c>
      <c r="H1319" s="8" t="s">
        <v>111</v>
      </c>
      <c r="I1319" s="8" t="s">
        <v>111</v>
      </c>
      <c r="J1319" s="8" t="s">
        <v>111</v>
      </c>
      <c r="K1319" s="8" t="s">
        <v>111</v>
      </c>
      <c r="L1319" s="8" t="s">
        <v>111</v>
      </c>
      <c r="M1319" s="8" t="s">
        <v>111</v>
      </c>
      <c r="N1319" s="8" t="s">
        <v>111</v>
      </c>
      <c r="O1319" s="8" t="s">
        <v>111</v>
      </c>
    </row>
    <row r="1320" spans="1:15" ht="31.5" x14ac:dyDescent="0.25">
      <c r="A1320" s="6" t="s">
        <v>11</v>
      </c>
      <c r="B1320" s="11" t="s">
        <v>96</v>
      </c>
      <c r="C1320" s="21">
        <v>0</v>
      </c>
      <c r="D1320" s="21">
        <v>1061</v>
      </c>
      <c r="E1320" s="21">
        <v>323</v>
      </c>
      <c r="F1320" s="21">
        <v>80</v>
      </c>
      <c r="G1320" s="21">
        <v>82</v>
      </c>
      <c r="H1320" s="21">
        <v>136</v>
      </c>
      <c r="I1320" s="21">
        <v>100</v>
      </c>
      <c r="J1320" s="21">
        <v>97</v>
      </c>
      <c r="K1320" s="21">
        <v>21</v>
      </c>
      <c r="L1320" s="21">
        <v>50</v>
      </c>
      <c r="M1320" s="21">
        <v>527</v>
      </c>
      <c r="N1320" s="21">
        <v>93</v>
      </c>
      <c r="O1320" s="7">
        <v>2570</v>
      </c>
    </row>
    <row r="1321" spans="1:15" ht="31.5" x14ac:dyDescent="0.25">
      <c r="A1321" s="6" t="s">
        <v>12</v>
      </c>
      <c r="B1321" s="11" t="s">
        <v>97</v>
      </c>
      <c r="C1321" s="7" t="s">
        <v>111</v>
      </c>
      <c r="D1321" s="7" t="s">
        <v>111</v>
      </c>
      <c r="E1321" s="7" t="s">
        <v>111</v>
      </c>
      <c r="F1321" s="7" t="s">
        <v>111</v>
      </c>
      <c r="G1321" s="7" t="s">
        <v>111</v>
      </c>
      <c r="H1321" s="7" t="s">
        <v>111</v>
      </c>
      <c r="I1321" s="7" t="s">
        <v>111</v>
      </c>
      <c r="J1321" s="7" t="s">
        <v>111</v>
      </c>
      <c r="K1321" s="7" t="s">
        <v>111</v>
      </c>
      <c r="L1321" s="7" t="s">
        <v>111</v>
      </c>
      <c r="M1321" s="7" t="s">
        <v>111</v>
      </c>
      <c r="N1321" s="7" t="s">
        <v>111</v>
      </c>
      <c r="O1321" s="7" t="s">
        <v>111</v>
      </c>
    </row>
    <row r="1322" spans="1:15" ht="31.5" x14ac:dyDescent="0.25">
      <c r="A1322" s="6" t="s">
        <v>13</v>
      </c>
      <c r="B1322" s="11" t="s">
        <v>98</v>
      </c>
      <c r="C1322" s="7" t="s">
        <v>111</v>
      </c>
      <c r="D1322" s="7" t="s">
        <v>111</v>
      </c>
      <c r="E1322" s="7" t="s">
        <v>111</v>
      </c>
      <c r="F1322" s="7" t="s">
        <v>111</v>
      </c>
      <c r="G1322" s="7" t="s">
        <v>111</v>
      </c>
      <c r="H1322" s="7" t="s">
        <v>111</v>
      </c>
      <c r="I1322" s="7" t="s">
        <v>111</v>
      </c>
      <c r="J1322" s="7" t="s">
        <v>111</v>
      </c>
      <c r="K1322" s="7" t="s">
        <v>111</v>
      </c>
      <c r="L1322" s="7" t="s">
        <v>111</v>
      </c>
      <c r="M1322" s="7" t="s">
        <v>111</v>
      </c>
      <c r="N1322" s="7" t="s">
        <v>111</v>
      </c>
      <c r="O1322" s="7" t="s">
        <v>111</v>
      </c>
    </row>
    <row r="1323" spans="1:15" x14ac:dyDescent="0.25">
      <c r="A1323" s="6"/>
      <c r="B1323" s="1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</row>
    <row r="1324" spans="1:15" ht="31.5" x14ac:dyDescent="0.25">
      <c r="A1324" s="6" t="s">
        <v>14</v>
      </c>
      <c r="B1324" s="11" t="s">
        <v>99</v>
      </c>
      <c r="C1324" s="10">
        <v>7474</v>
      </c>
      <c r="D1324" s="10">
        <v>8325</v>
      </c>
      <c r="E1324" s="10">
        <v>7181</v>
      </c>
      <c r="F1324" s="10">
        <v>13147</v>
      </c>
      <c r="G1324" s="10">
        <v>6374</v>
      </c>
      <c r="H1324" s="10">
        <v>-3822</v>
      </c>
      <c r="I1324" s="10">
        <v>2725</v>
      </c>
      <c r="J1324" s="10">
        <v>4549</v>
      </c>
      <c r="K1324" s="10">
        <v>1583</v>
      </c>
      <c r="L1324" s="10">
        <v>4685</v>
      </c>
      <c r="M1324" s="10">
        <v>6468</v>
      </c>
      <c r="N1324" s="10">
        <v>6800</v>
      </c>
      <c r="O1324" s="7">
        <v>65489</v>
      </c>
    </row>
    <row r="1325" spans="1:15" ht="31.5" x14ac:dyDescent="0.25">
      <c r="A1325" s="6" t="s">
        <v>15</v>
      </c>
      <c r="B1325" s="11" t="s">
        <v>100</v>
      </c>
      <c r="C1325" s="7" t="s">
        <v>111</v>
      </c>
      <c r="D1325" s="7" t="s">
        <v>111</v>
      </c>
      <c r="E1325" s="7" t="s">
        <v>111</v>
      </c>
      <c r="F1325" s="7" t="s">
        <v>111</v>
      </c>
      <c r="G1325" s="7" t="s">
        <v>111</v>
      </c>
      <c r="H1325" s="7" t="s">
        <v>111</v>
      </c>
      <c r="I1325" s="7" t="s">
        <v>111</v>
      </c>
      <c r="J1325" s="7" t="s">
        <v>111</v>
      </c>
      <c r="K1325" s="7" t="s">
        <v>111</v>
      </c>
      <c r="L1325" s="7" t="s">
        <v>111</v>
      </c>
      <c r="M1325" s="7" t="s">
        <v>111</v>
      </c>
      <c r="N1325" s="7" t="s">
        <v>111</v>
      </c>
      <c r="O1325" s="7" t="s">
        <v>111</v>
      </c>
    </row>
    <row r="1326" spans="1:15" x14ac:dyDescent="0.25">
      <c r="A1326" s="6" t="s">
        <v>16</v>
      </c>
      <c r="B1326" s="8" t="s">
        <v>17</v>
      </c>
      <c r="C1326" s="9">
        <v>14091.333333333334</v>
      </c>
      <c r="D1326" s="9">
        <v>9029.3333333333339</v>
      </c>
      <c r="E1326" s="9">
        <v>9411.3333333333339</v>
      </c>
      <c r="F1326" s="9">
        <v>-2701.6666666666665</v>
      </c>
      <c r="G1326" s="9">
        <v>949.33333333333337</v>
      </c>
      <c r="H1326" s="9">
        <v>8631.3333333333339</v>
      </c>
      <c r="I1326" s="9">
        <v>1460.3333333333335</v>
      </c>
      <c r="J1326" s="9">
        <v>-1110.6666666666665</v>
      </c>
      <c r="K1326" s="9">
        <v>5411.333333333333</v>
      </c>
      <c r="L1326" s="9">
        <v>5340.333333333333</v>
      </c>
      <c r="M1326" s="9">
        <v>8330.3333333333339</v>
      </c>
      <c r="N1326" s="9">
        <v>10742.333333333334</v>
      </c>
      <c r="O1326" s="7">
        <v>69585.000000000015</v>
      </c>
    </row>
    <row r="1327" spans="1:15" x14ac:dyDescent="0.25">
      <c r="A1327" s="6" t="s">
        <v>18</v>
      </c>
      <c r="B1327" s="8" t="s">
        <v>19</v>
      </c>
      <c r="C1327" s="20">
        <v>0.62600325781134314</v>
      </c>
      <c r="D1327" s="20">
        <v>0.46639118457300277</v>
      </c>
      <c r="E1327" s="20">
        <v>0.52695035460992912</v>
      </c>
      <c r="F1327" s="20">
        <v>-0.23554199360650971</v>
      </c>
      <c r="G1327" s="20">
        <v>0.11369261477045908</v>
      </c>
      <c r="H1327" s="20">
        <v>1.4654216185625355</v>
      </c>
      <c r="I1327" s="20">
        <v>0.2792224346717655</v>
      </c>
      <c r="J1327" s="20">
        <v>-0.24791666666666665</v>
      </c>
      <c r="K1327" s="20">
        <v>0.67981574539363476</v>
      </c>
      <c r="L1327" s="20">
        <v>0.48460375075620082</v>
      </c>
      <c r="M1327" s="20">
        <v>0.51200573652939974</v>
      </c>
      <c r="N1327" s="20">
        <v>0.57816648726228925</v>
      </c>
      <c r="O1327" s="20">
        <v>0.46707611759967793</v>
      </c>
    </row>
    <row r="1328" spans="1:15" x14ac:dyDescent="0.25">
      <c r="A1328" s="2" t="s">
        <v>113</v>
      </c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x14ac:dyDescent="0.25">
      <c r="A1329" s="6" t="s">
        <v>94</v>
      </c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</row>
    <row r="1330" spans="1:15" x14ac:dyDescent="0.25">
      <c r="A1330" s="6" t="s">
        <v>8</v>
      </c>
      <c r="B1330" s="8" t="s">
        <v>109</v>
      </c>
      <c r="C1330" s="7">
        <v>38775</v>
      </c>
      <c r="D1330" s="7">
        <v>35865</v>
      </c>
      <c r="E1330" s="7">
        <v>31755</v>
      </c>
      <c r="F1330" s="7">
        <v>27135</v>
      </c>
      <c r="G1330" s="7">
        <v>21645</v>
      </c>
      <c r="H1330" s="7">
        <v>18195</v>
      </c>
      <c r="I1330" s="7">
        <v>14595</v>
      </c>
      <c r="J1330" s="7">
        <v>15045</v>
      </c>
      <c r="K1330" s="7">
        <v>19575</v>
      </c>
      <c r="L1330" s="7">
        <v>28725</v>
      </c>
      <c r="M1330" s="7">
        <v>33735</v>
      </c>
      <c r="N1330" s="7">
        <v>37665</v>
      </c>
      <c r="O1330" s="7">
        <v>322710</v>
      </c>
    </row>
    <row r="1331" spans="1:15" x14ac:dyDescent="0.25">
      <c r="A1331" s="6" t="s">
        <v>9</v>
      </c>
      <c r="B1331" s="8" t="s">
        <v>110</v>
      </c>
      <c r="C1331" s="7">
        <v>19236.590000000004</v>
      </c>
      <c r="D1331" s="7">
        <v>22053.440000000002</v>
      </c>
      <c r="E1331" s="7">
        <v>23173.52</v>
      </c>
      <c r="F1331" s="7">
        <v>24691.45</v>
      </c>
      <c r="G1331" s="7">
        <v>14406.619999999999</v>
      </c>
      <c r="H1331" s="7">
        <v>15666.759999999998</v>
      </c>
      <c r="I1331" s="7">
        <v>10086.11</v>
      </c>
      <c r="J1331" s="7">
        <v>12216.03</v>
      </c>
      <c r="K1331" s="7">
        <v>15446</v>
      </c>
      <c r="L1331" s="7">
        <v>15954.91</v>
      </c>
      <c r="M1331" s="7">
        <v>17690.88</v>
      </c>
      <c r="N1331" s="7">
        <v>19298.5</v>
      </c>
      <c r="O1331" s="7">
        <v>209920.81</v>
      </c>
    </row>
    <row r="1332" spans="1:15" ht="31.5" x14ac:dyDescent="0.25">
      <c r="A1332" s="6"/>
      <c r="B1332" s="12" t="s">
        <v>95</v>
      </c>
      <c r="C1332" s="8" t="s">
        <v>111</v>
      </c>
      <c r="D1332" s="8" t="s">
        <v>111</v>
      </c>
      <c r="E1332" s="8" t="s">
        <v>111</v>
      </c>
      <c r="F1332" s="8" t="s">
        <v>111</v>
      </c>
      <c r="G1332" s="8" t="s">
        <v>111</v>
      </c>
      <c r="H1332" s="8" t="s">
        <v>111</v>
      </c>
      <c r="I1332" s="8" t="s">
        <v>111</v>
      </c>
      <c r="J1332" s="8" t="s">
        <v>111</v>
      </c>
      <c r="K1332" s="8" t="s">
        <v>111</v>
      </c>
      <c r="L1332" s="8" t="s">
        <v>111</v>
      </c>
      <c r="M1332" s="8" t="s">
        <v>111</v>
      </c>
      <c r="N1332" s="8" t="s">
        <v>111</v>
      </c>
      <c r="O1332" s="8" t="s">
        <v>111</v>
      </c>
    </row>
    <row r="1333" spans="1:15" ht="31.5" x14ac:dyDescent="0.25">
      <c r="A1333" s="6" t="s">
        <v>11</v>
      </c>
      <c r="B1333" s="11" t="s">
        <v>96</v>
      </c>
      <c r="C1333" s="21">
        <v>4606.59</v>
      </c>
      <c r="D1333" s="21">
        <v>4216.4400000000005</v>
      </c>
      <c r="E1333" s="21">
        <v>4118.5200000000004</v>
      </c>
      <c r="F1333" s="21">
        <v>3411.45</v>
      </c>
      <c r="G1333" s="21">
        <v>2826.62</v>
      </c>
      <c r="H1333" s="21">
        <v>2745.76</v>
      </c>
      <c r="I1333" s="21">
        <v>2767.11</v>
      </c>
      <c r="J1333" s="21">
        <v>3626.03</v>
      </c>
      <c r="K1333" s="21">
        <v>2315</v>
      </c>
      <c r="L1333" s="21">
        <v>2061.91</v>
      </c>
      <c r="M1333" s="21">
        <v>3797.88</v>
      </c>
      <c r="N1333" s="21">
        <v>3528.5</v>
      </c>
      <c r="O1333" s="7">
        <v>40021.81</v>
      </c>
    </row>
    <row r="1334" spans="1:15" ht="31.5" x14ac:dyDescent="0.25">
      <c r="A1334" s="6" t="s">
        <v>12</v>
      </c>
      <c r="B1334" s="11" t="s">
        <v>97</v>
      </c>
      <c r="C1334" s="7" t="s">
        <v>111</v>
      </c>
      <c r="D1334" s="7" t="s">
        <v>111</v>
      </c>
      <c r="E1334" s="7" t="s">
        <v>111</v>
      </c>
      <c r="F1334" s="7" t="s">
        <v>111</v>
      </c>
      <c r="G1334" s="7" t="s">
        <v>111</v>
      </c>
      <c r="H1334" s="7" t="s">
        <v>111</v>
      </c>
      <c r="I1334" s="7" t="s">
        <v>111</v>
      </c>
      <c r="J1334" s="7" t="s">
        <v>111</v>
      </c>
      <c r="K1334" s="7" t="s">
        <v>111</v>
      </c>
      <c r="L1334" s="7" t="s">
        <v>111</v>
      </c>
      <c r="M1334" s="7" t="s">
        <v>111</v>
      </c>
      <c r="N1334" s="7" t="s">
        <v>111</v>
      </c>
      <c r="O1334" s="7" t="s">
        <v>111</v>
      </c>
    </row>
    <row r="1335" spans="1:15" ht="31.5" x14ac:dyDescent="0.25">
      <c r="A1335" s="6" t="s">
        <v>13</v>
      </c>
      <c r="B1335" s="11" t="s">
        <v>98</v>
      </c>
      <c r="C1335" s="7" t="s">
        <v>111</v>
      </c>
      <c r="D1335" s="7" t="s">
        <v>111</v>
      </c>
      <c r="E1335" s="7" t="s">
        <v>111</v>
      </c>
      <c r="F1335" s="7" t="s">
        <v>111</v>
      </c>
      <c r="G1335" s="7" t="s">
        <v>111</v>
      </c>
      <c r="H1335" s="7" t="s">
        <v>111</v>
      </c>
      <c r="I1335" s="7" t="s">
        <v>111</v>
      </c>
      <c r="J1335" s="7" t="s">
        <v>111</v>
      </c>
      <c r="K1335" s="7" t="s">
        <v>111</v>
      </c>
      <c r="L1335" s="7" t="s">
        <v>111</v>
      </c>
      <c r="M1335" s="7" t="s">
        <v>111</v>
      </c>
      <c r="N1335" s="7" t="s">
        <v>111</v>
      </c>
      <c r="O1335" s="7" t="s">
        <v>111</v>
      </c>
    </row>
    <row r="1336" spans="1:15" x14ac:dyDescent="0.25">
      <c r="A1336" s="6"/>
      <c r="B1336" s="1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</row>
    <row r="1337" spans="1:15" ht="31.5" x14ac:dyDescent="0.25">
      <c r="A1337" s="6" t="s">
        <v>14</v>
      </c>
      <c r="B1337" s="11" t="s">
        <v>99</v>
      </c>
      <c r="C1337" s="10">
        <v>14630.000000000004</v>
      </c>
      <c r="D1337" s="10">
        <v>17837</v>
      </c>
      <c r="E1337" s="10">
        <v>19055</v>
      </c>
      <c r="F1337" s="10">
        <v>21280</v>
      </c>
      <c r="G1337" s="10">
        <v>11580</v>
      </c>
      <c r="H1337" s="10">
        <v>12920.999999999998</v>
      </c>
      <c r="I1337" s="10">
        <v>7319</v>
      </c>
      <c r="J1337" s="10">
        <v>8590</v>
      </c>
      <c r="K1337" s="10">
        <v>13131</v>
      </c>
      <c r="L1337" s="10">
        <v>13893</v>
      </c>
      <c r="M1337" s="10">
        <v>13893</v>
      </c>
      <c r="N1337" s="10">
        <v>15770</v>
      </c>
      <c r="O1337" s="7">
        <v>169899</v>
      </c>
    </row>
    <row r="1338" spans="1:15" ht="31.5" x14ac:dyDescent="0.25">
      <c r="A1338" s="6" t="s">
        <v>15</v>
      </c>
      <c r="B1338" s="11" t="s">
        <v>100</v>
      </c>
      <c r="C1338" s="7" t="s">
        <v>111</v>
      </c>
      <c r="D1338" s="7" t="s">
        <v>111</v>
      </c>
      <c r="E1338" s="7" t="s">
        <v>111</v>
      </c>
      <c r="F1338" s="7" t="s">
        <v>111</v>
      </c>
      <c r="G1338" s="7" t="s">
        <v>111</v>
      </c>
      <c r="H1338" s="7" t="s">
        <v>111</v>
      </c>
      <c r="I1338" s="7" t="s">
        <v>111</v>
      </c>
      <c r="J1338" s="7" t="s">
        <v>111</v>
      </c>
      <c r="K1338" s="7" t="s">
        <v>111</v>
      </c>
      <c r="L1338" s="7" t="s">
        <v>111</v>
      </c>
      <c r="M1338" s="7" t="s">
        <v>111</v>
      </c>
      <c r="N1338" s="7" t="s">
        <v>111</v>
      </c>
      <c r="O1338" s="7" t="s">
        <v>111</v>
      </c>
    </row>
    <row r="1339" spans="1:15" x14ac:dyDescent="0.25">
      <c r="A1339" s="6" t="s">
        <v>16</v>
      </c>
      <c r="B1339" s="8" t="s">
        <v>17</v>
      </c>
      <c r="C1339" s="9">
        <v>20210.394166666665</v>
      </c>
      <c r="D1339" s="9">
        <v>14483.544166666667</v>
      </c>
      <c r="E1339" s="9">
        <v>9253.4641666666666</v>
      </c>
      <c r="F1339" s="9">
        <v>3115.5341666666668</v>
      </c>
      <c r="G1339" s="9">
        <v>7910.3641666666672</v>
      </c>
      <c r="H1339" s="9">
        <v>3200.2241666666664</v>
      </c>
      <c r="I1339" s="9">
        <v>5180.8741666666656</v>
      </c>
      <c r="J1339" s="9">
        <v>3500.9541666666664</v>
      </c>
      <c r="K1339" s="9">
        <v>4800.9841666666662</v>
      </c>
      <c r="L1339" s="9">
        <v>13442.074166666667</v>
      </c>
      <c r="M1339" s="9">
        <v>16716.104166666664</v>
      </c>
      <c r="N1339" s="9">
        <v>19038.484166666665</v>
      </c>
      <c r="O1339" s="7">
        <v>120853</v>
      </c>
    </row>
    <row r="1340" spans="1:15" x14ac:dyDescent="0.25">
      <c r="A1340" s="6" t="s">
        <v>18</v>
      </c>
      <c r="B1340" s="8" t="s">
        <v>19</v>
      </c>
      <c r="C1340" s="20">
        <v>0.52122228669675474</v>
      </c>
      <c r="D1340" s="20">
        <v>0.4038350527440866</v>
      </c>
      <c r="E1340" s="20">
        <v>0.29140180024143181</v>
      </c>
      <c r="F1340" s="20">
        <v>0.1148160739512315</v>
      </c>
      <c r="G1340" s="20">
        <v>0.36545918995918997</v>
      </c>
      <c r="H1340" s="20">
        <v>0.17588481267747549</v>
      </c>
      <c r="I1340" s="20">
        <v>0.35497596208747279</v>
      </c>
      <c r="J1340" s="20">
        <v>0.23269884790074219</v>
      </c>
      <c r="K1340" s="20">
        <v>0.24526100468284373</v>
      </c>
      <c r="L1340" s="20">
        <v>0.46795732521032785</v>
      </c>
      <c r="M1340" s="20">
        <v>0.49551220295439941</v>
      </c>
      <c r="N1340" s="20">
        <v>0.50546884817912296</v>
      </c>
      <c r="O1340" s="20">
        <v>0.37449412785473024</v>
      </c>
    </row>
    <row r="1341" spans="1:15" x14ac:dyDescent="0.25">
      <c r="A1341" s="2" t="s">
        <v>114</v>
      </c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</row>
    <row r="1342" spans="1:15" x14ac:dyDescent="0.25">
      <c r="A1342" s="6" t="s">
        <v>94</v>
      </c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</row>
    <row r="1343" spans="1:15" x14ac:dyDescent="0.25">
      <c r="A1343" s="6" t="s">
        <v>8</v>
      </c>
      <c r="B1343" s="8" t="s">
        <v>109</v>
      </c>
      <c r="C1343" s="7">
        <v>37336.666666666664</v>
      </c>
      <c r="D1343" s="7">
        <v>31056.666666666668</v>
      </c>
      <c r="E1343" s="7">
        <v>31416.666666666668</v>
      </c>
      <c r="F1343" s="7">
        <v>25736.666666666668</v>
      </c>
      <c r="G1343" s="7">
        <v>23976.666666666668</v>
      </c>
      <c r="H1343" s="7">
        <v>17296.666666666668</v>
      </c>
      <c r="I1343" s="7">
        <v>16896.666666666668</v>
      </c>
      <c r="J1343" s="7">
        <v>17296.666666666668</v>
      </c>
      <c r="K1343" s="7">
        <v>17296.666666666668</v>
      </c>
      <c r="L1343" s="7">
        <v>24976.666666666668</v>
      </c>
      <c r="M1343" s="7">
        <v>25496.666666666668</v>
      </c>
      <c r="N1343" s="7">
        <v>29656.666666666668</v>
      </c>
      <c r="O1343" s="7">
        <v>298440</v>
      </c>
    </row>
    <row r="1344" spans="1:15" x14ac:dyDescent="0.25">
      <c r="A1344" s="6" t="s">
        <v>9</v>
      </c>
      <c r="B1344" s="8" t="s">
        <v>110</v>
      </c>
      <c r="C1344" s="7">
        <v>9674</v>
      </c>
      <c r="D1344" s="7">
        <v>14999</v>
      </c>
      <c r="E1344" s="7">
        <v>14229</v>
      </c>
      <c r="F1344" s="7">
        <v>15072</v>
      </c>
      <c r="G1344" s="7">
        <v>15368</v>
      </c>
      <c r="H1344" s="7">
        <v>12906</v>
      </c>
      <c r="I1344" s="7">
        <v>9717</v>
      </c>
      <c r="J1344" s="7">
        <v>12358</v>
      </c>
      <c r="K1344" s="7">
        <v>23346</v>
      </c>
      <c r="L1344" s="7">
        <v>15743</v>
      </c>
      <c r="M1344" s="7">
        <v>16597</v>
      </c>
      <c r="N1344" s="7">
        <v>16418</v>
      </c>
      <c r="O1344" s="7">
        <v>176427</v>
      </c>
    </row>
    <row r="1345" spans="1:15" ht="31.5" x14ac:dyDescent="0.25">
      <c r="A1345" s="6"/>
      <c r="B1345" s="12" t="s">
        <v>95</v>
      </c>
      <c r="C1345" s="8" t="s">
        <v>111</v>
      </c>
      <c r="D1345" s="8" t="s">
        <v>111</v>
      </c>
      <c r="E1345" s="8" t="s">
        <v>111</v>
      </c>
      <c r="F1345" s="8" t="s">
        <v>111</v>
      </c>
      <c r="G1345" s="8" t="s">
        <v>111</v>
      </c>
      <c r="H1345" s="8" t="s">
        <v>111</v>
      </c>
      <c r="I1345" s="8" t="s">
        <v>111</v>
      </c>
      <c r="J1345" s="8" t="s">
        <v>111</v>
      </c>
      <c r="K1345" s="8" t="s">
        <v>111</v>
      </c>
      <c r="L1345" s="8" t="s">
        <v>111</v>
      </c>
      <c r="M1345" s="8" t="s">
        <v>111</v>
      </c>
      <c r="N1345" s="8" t="s">
        <v>111</v>
      </c>
      <c r="O1345" s="8" t="s">
        <v>111</v>
      </c>
    </row>
    <row r="1346" spans="1:15" ht="31.5" x14ac:dyDescent="0.25">
      <c r="A1346" s="6" t="s">
        <v>11</v>
      </c>
      <c r="B1346" s="11" t="s">
        <v>96</v>
      </c>
      <c r="C1346" s="21">
        <v>245</v>
      </c>
      <c r="D1346" s="21">
        <v>132</v>
      </c>
      <c r="E1346" s="21">
        <v>92</v>
      </c>
      <c r="F1346" s="21">
        <v>91</v>
      </c>
      <c r="G1346" s="21">
        <v>7</v>
      </c>
      <c r="H1346" s="21">
        <v>8</v>
      </c>
      <c r="I1346" s="21">
        <v>0</v>
      </c>
      <c r="J1346" s="21">
        <v>0</v>
      </c>
      <c r="K1346" s="21">
        <v>0</v>
      </c>
      <c r="L1346" s="21">
        <v>134</v>
      </c>
      <c r="M1346" s="21">
        <v>142</v>
      </c>
      <c r="N1346" s="21">
        <v>250</v>
      </c>
      <c r="O1346" s="7">
        <v>1101</v>
      </c>
    </row>
    <row r="1347" spans="1:15" ht="31.5" x14ac:dyDescent="0.25">
      <c r="A1347" s="6" t="s">
        <v>12</v>
      </c>
      <c r="B1347" s="11" t="s">
        <v>97</v>
      </c>
      <c r="C1347" s="7" t="s">
        <v>111</v>
      </c>
      <c r="D1347" s="7" t="s">
        <v>111</v>
      </c>
      <c r="E1347" s="7" t="s">
        <v>111</v>
      </c>
      <c r="F1347" s="7" t="s">
        <v>111</v>
      </c>
      <c r="G1347" s="7" t="s">
        <v>111</v>
      </c>
      <c r="H1347" s="7" t="s">
        <v>111</v>
      </c>
      <c r="I1347" s="7" t="s">
        <v>111</v>
      </c>
      <c r="J1347" s="7" t="s">
        <v>111</v>
      </c>
      <c r="K1347" s="7" t="s">
        <v>111</v>
      </c>
      <c r="L1347" s="7" t="s">
        <v>111</v>
      </c>
      <c r="M1347" s="7" t="s">
        <v>111</v>
      </c>
      <c r="N1347" s="7" t="s">
        <v>111</v>
      </c>
      <c r="O1347" s="7" t="s">
        <v>111</v>
      </c>
    </row>
    <row r="1348" spans="1:15" ht="31.5" x14ac:dyDescent="0.25">
      <c r="A1348" s="6" t="s">
        <v>13</v>
      </c>
      <c r="B1348" s="11" t="s">
        <v>98</v>
      </c>
      <c r="C1348" s="7" t="s">
        <v>111</v>
      </c>
      <c r="D1348" s="7" t="s">
        <v>111</v>
      </c>
      <c r="E1348" s="7" t="s">
        <v>111</v>
      </c>
      <c r="F1348" s="7" t="s">
        <v>111</v>
      </c>
      <c r="G1348" s="7" t="s">
        <v>111</v>
      </c>
      <c r="H1348" s="7" t="s">
        <v>111</v>
      </c>
      <c r="I1348" s="7" t="s">
        <v>111</v>
      </c>
      <c r="J1348" s="7" t="s">
        <v>111</v>
      </c>
      <c r="K1348" s="7" t="s">
        <v>111</v>
      </c>
      <c r="L1348" s="7" t="s">
        <v>111</v>
      </c>
      <c r="M1348" s="7" t="s">
        <v>111</v>
      </c>
      <c r="N1348" s="7" t="s">
        <v>111</v>
      </c>
      <c r="O1348" s="7" t="s">
        <v>111</v>
      </c>
    </row>
    <row r="1349" spans="1:15" x14ac:dyDescent="0.25">
      <c r="A1349" s="6"/>
      <c r="B1349" s="1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</row>
    <row r="1350" spans="1:15" ht="31.5" x14ac:dyDescent="0.25">
      <c r="A1350" s="6" t="s">
        <v>14</v>
      </c>
      <c r="B1350" s="11" t="s">
        <v>99</v>
      </c>
      <c r="C1350" s="10">
        <v>9429</v>
      </c>
      <c r="D1350" s="10">
        <v>14867</v>
      </c>
      <c r="E1350" s="10">
        <v>14137</v>
      </c>
      <c r="F1350" s="10">
        <v>14981</v>
      </c>
      <c r="G1350" s="10">
        <v>15361</v>
      </c>
      <c r="H1350" s="10">
        <v>12898</v>
      </c>
      <c r="I1350" s="10">
        <v>9717</v>
      </c>
      <c r="J1350" s="10">
        <v>12358</v>
      </c>
      <c r="K1350" s="10">
        <v>23346</v>
      </c>
      <c r="L1350" s="10">
        <v>15609</v>
      </c>
      <c r="M1350" s="10">
        <v>16455</v>
      </c>
      <c r="N1350" s="10">
        <v>16168</v>
      </c>
      <c r="O1350" s="7">
        <v>175326</v>
      </c>
    </row>
    <row r="1351" spans="1:15" ht="31.5" x14ac:dyDescent="0.25">
      <c r="A1351" s="6" t="s">
        <v>15</v>
      </c>
      <c r="B1351" s="11" t="s">
        <v>100</v>
      </c>
      <c r="C1351" s="7" t="s">
        <v>111</v>
      </c>
      <c r="D1351" s="7" t="s">
        <v>111</v>
      </c>
      <c r="E1351" s="7" t="s">
        <v>111</v>
      </c>
      <c r="F1351" s="7" t="s">
        <v>111</v>
      </c>
      <c r="G1351" s="7" t="s">
        <v>111</v>
      </c>
      <c r="H1351" s="7" t="s">
        <v>111</v>
      </c>
      <c r="I1351" s="7" t="s">
        <v>111</v>
      </c>
      <c r="J1351" s="7" t="s">
        <v>111</v>
      </c>
      <c r="K1351" s="7" t="s">
        <v>111</v>
      </c>
      <c r="L1351" s="7" t="s">
        <v>111</v>
      </c>
      <c r="M1351" s="7" t="s">
        <v>111</v>
      </c>
      <c r="N1351" s="7" t="s">
        <v>111</v>
      </c>
      <c r="O1351" s="7" t="s">
        <v>111</v>
      </c>
    </row>
    <row r="1352" spans="1:15" x14ac:dyDescent="0.25">
      <c r="A1352" s="6" t="s">
        <v>16</v>
      </c>
      <c r="B1352" s="8" t="s">
        <v>17</v>
      </c>
      <c r="C1352" s="9">
        <v>27574.916666666668</v>
      </c>
      <c r="D1352" s="9">
        <v>15969.916666666666</v>
      </c>
      <c r="E1352" s="9">
        <v>17099.916666666668</v>
      </c>
      <c r="F1352" s="9">
        <v>10576.916666666666</v>
      </c>
      <c r="G1352" s="9">
        <v>8520.9166666666661</v>
      </c>
      <c r="H1352" s="9">
        <v>4302.916666666667</v>
      </c>
      <c r="I1352" s="9">
        <v>7091.916666666667</v>
      </c>
      <c r="J1352" s="9">
        <v>4850.916666666667</v>
      </c>
      <c r="K1352" s="9">
        <v>-6137.083333333333</v>
      </c>
      <c r="L1352" s="9">
        <v>9145.9166666666661</v>
      </c>
      <c r="M1352" s="9">
        <v>8811.9166666666661</v>
      </c>
      <c r="N1352" s="9">
        <v>13150.916666666666</v>
      </c>
      <c r="O1352" s="7">
        <v>120960.00000000004</v>
      </c>
    </row>
    <row r="1353" spans="1:15" x14ac:dyDescent="0.25">
      <c r="A1353" s="6" t="s">
        <v>18</v>
      </c>
      <c r="B1353" s="8" t="s">
        <v>19</v>
      </c>
      <c r="C1353" s="20">
        <v>0.73854789750915106</v>
      </c>
      <c r="D1353" s="20">
        <v>0.51421863260706235</v>
      </c>
      <c r="E1353" s="20">
        <v>0.54429442970822284</v>
      </c>
      <c r="F1353" s="20">
        <v>0.41096684367309927</v>
      </c>
      <c r="G1353" s="20">
        <v>0.35538370638120392</v>
      </c>
      <c r="H1353" s="20">
        <v>0.24877143958373482</v>
      </c>
      <c r="I1353" s="20">
        <v>0.4197228250147958</v>
      </c>
      <c r="J1353" s="20">
        <v>0.28045384467142032</v>
      </c>
      <c r="K1353" s="20">
        <v>-0.35481306610136826</v>
      </c>
      <c r="L1353" s="20">
        <v>0.36617843320432397</v>
      </c>
      <c r="M1353" s="20">
        <v>0.34561053732514052</v>
      </c>
      <c r="N1353" s="20">
        <v>0.44343879959536919</v>
      </c>
      <c r="O1353" s="20">
        <v>0.40530759951749112</v>
      </c>
    </row>
    <row r="1354" spans="1:15" x14ac:dyDescent="0.25">
      <c r="A1354" s="2" t="s">
        <v>115</v>
      </c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x14ac:dyDescent="0.25">
      <c r="A1355" s="6" t="s">
        <v>94</v>
      </c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</row>
    <row r="1356" spans="1:15" x14ac:dyDescent="0.25">
      <c r="A1356" s="6" t="s">
        <v>8</v>
      </c>
      <c r="B1356" s="8" t="s">
        <v>109</v>
      </c>
      <c r="C1356" s="7">
        <v>39140</v>
      </c>
      <c r="D1356" s="7">
        <v>32180</v>
      </c>
      <c r="E1356" s="7">
        <v>32240</v>
      </c>
      <c r="F1356" s="7">
        <v>25370</v>
      </c>
      <c r="G1356" s="7">
        <v>25070</v>
      </c>
      <c r="H1356" s="7">
        <v>17240</v>
      </c>
      <c r="I1356" s="7">
        <v>14810</v>
      </c>
      <c r="J1356" s="7">
        <v>14510</v>
      </c>
      <c r="K1356" s="7">
        <v>14000</v>
      </c>
      <c r="L1356" s="7">
        <v>21740</v>
      </c>
      <c r="M1356" s="7">
        <v>26600</v>
      </c>
      <c r="N1356" s="7">
        <v>30410</v>
      </c>
      <c r="O1356" s="7">
        <v>293310</v>
      </c>
    </row>
    <row r="1357" spans="1:15" x14ac:dyDescent="0.25">
      <c r="A1357" s="6" t="s">
        <v>9</v>
      </c>
      <c r="B1357" s="8" t="s">
        <v>110</v>
      </c>
      <c r="C1357" s="7">
        <v>13307.009999999997</v>
      </c>
      <c r="D1357" s="7">
        <v>4391.01</v>
      </c>
      <c r="E1357" s="7">
        <v>18248</v>
      </c>
      <c r="F1357" s="7">
        <v>17070</v>
      </c>
      <c r="G1357" s="7">
        <v>7319</v>
      </c>
      <c r="H1357" s="7">
        <v>14980</v>
      </c>
      <c r="I1357" s="7">
        <v>11238</v>
      </c>
      <c r="J1357" s="7">
        <v>12972</v>
      </c>
      <c r="K1357" s="7">
        <v>11271</v>
      </c>
      <c r="L1357" s="7">
        <v>12165</v>
      </c>
      <c r="M1357" s="7">
        <v>12738</v>
      </c>
      <c r="N1357" s="7">
        <v>5415.01</v>
      </c>
      <c r="O1357" s="7">
        <v>141114.03</v>
      </c>
    </row>
    <row r="1358" spans="1:15" ht="31.5" x14ac:dyDescent="0.25">
      <c r="A1358" s="6"/>
      <c r="B1358" s="12" t="s">
        <v>95</v>
      </c>
      <c r="C1358" s="8" t="s">
        <v>111</v>
      </c>
      <c r="D1358" s="8" t="s">
        <v>111</v>
      </c>
      <c r="E1358" s="8" t="s">
        <v>111</v>
      </c>
      <c r="F1358" s="8" t="s">
        <v>111</v>
      </c>
      <c r="G1358" s="8" t="s">
        <v>111</v>
      </c>
      <c r="H1358" s="8" t="s">
        <v>111</v>
      </c>
      <c r="I1358" s="8" t="s">
        <v>111</v>
      </c>
      <c r="J1358" s="8" t="s">
        <v>111</v>
      </c>
      <c r="K1358" s="8" t="s">
        <v>111</v>
      </c>
      <c r="L1358" s="8" t="s">
        <v>111</v>
      </c>
      <c r="M1358" s="8" t="s">
        <v>111</v>
      </c>
      <c r="N1358" s="8" t="s">
        <v>111</v>
      </c>
      <c r="O1358" s="8" t="s">
        <v>111</v>
      </c>
    </row>
    <row r="1359" spans="1:15" ht="31.5" x14ac:dyDescent="0.25">
      <c r="A1359" s="6" t="s">
        <v>11</v>
      </c>
      <c r="B1359" s="11" t="s">
        <v>96</v>
      </c>
      <c r="C1359" s="21">
        <v>442.01</v>
      </c>
      <c r="D1359" s="21">
        <v>345.01</v>
      </c>
      <c r="E1359" s="21">
        <v>292</v>
      </c>
      <c r="F1359" s="21">
        <v>621</v>
      </c>
      <c r="G1359" s="21">
        <v>521</v>
      </c>
      <c r="H1359" s="21">
        <v>530</v>
      </c>
      <c r="I1359" s="21">
        <v>351</v>
      </c>
      <c r="J1359" s="21">
        <v>244</v>
      </c>
      <c r="K1359" s="21">
        <v>201</v>
      </c>
      <c r="L1359" s="21">
        <v>303</v>
      </c>
      <c r="M1359" s="21">
        <v>292</v>
      </c>
      <c r="N1359" s="21">
        <v>380.01</v>
      </c>
      <c r="O1359" s="7">
        <v>4522.0300000000007</v>
      </c>
    </row>
    <row r="1360" spans="1:15" ht="31.5" x14ac:dyDescent="0.25">
      <c r="A1360" s="6" t="s">
        <v>12</v>
      </c>
      <c r="B1360" s="11" t="s">
        <v>97</v>
      </c>
      <c r="C1360" s="7" t="s">
        <v>111</v>
      </c>
      <c r="D1360" s="7" t="s">
        <v>111</v>
      </c>
      <c r="E1360" s="7" t="s">
        <v>111</v>
      </c>
      <c r="F1360" s="7" t="s">
        <v>111</v>
      </c>
      <c r="G1360" s="7" t="s">
        <v>111</v>
      </c>
      <c r="H1360" s="7" t="s">
        <v>111</v>
      </c>
      <c r="I1360" s="7" t="s">
        <v>111</v>
      </c>
      <c r="J1360" s="7" t="s">
        <v>111</v>
      </c>
      <c r="K1360" s="7" t="s">
        <v>111</v>
      </c>
      <c r="L1360" s="7" t="s">
        <v>111</v>
      </c>
      <c r="M1360" s="7" t="s">
        <v>111</v>
      </c>
      <c r="N1360" s="7" t="s">
        <v>111</v>
      </c>
      <c r="O1360" s="7" t="s">
        <v>111</v>
      </c>
    </row>
    <row r="1361" spans="1:15" ht="31.5" x14ac:dyDescent="0.25">
      <c r="A1361" s="6" t="s">
        <v>13</v>
      </c>
      <c r="B1361" s="11" t="s">
        <v>98</v>
      </c>
      <c r="C1361" s="7" t="s">
        <v>111</v>
      </c>
      <c r="D1361" s="7" t="s">
        <v>111</v>
      </c>
      <c r="E1361" s="7" t="s">
        <v>111</v>
      </c>
      <c r="F1361" s="7" t="s">
        <v>111</v>
      </c>
      <c r="G1361" s="7" t="s">
        <v>111</v>
      </c>
      <c r="H1361" s="7" t="s">
        <v>111</v>
      </c>
      <c r="I1361" s="7" t="s">
        <v>111</v>
      </c>
      <c r="J1361" s="7" t="s">
        <v>111</v>
      </c>
      <c r="K1361" s="7" t="s">
        <v>111</v>
      </c>
      <c r="L1361" s="7" t="s">
        <v>111</v>
      </c>
      <c r="M1361" s="7" t="s">
        <v>111</v>
      </c>
      <c r="N1361" s="7" t="s">
        <v>111</v>
      </c>
      <c r="O1361" s="7" t="s">
        <v>111</v>
      </c>
    </row>
    <row r="1362" spans="1:15" x14ac:dyDescent="0.25">
      <c r="A1362" s="6"/>
      <c r="B1362" s="1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</row>
    <row r="1363" spans="1:15" ht="31.5" x14ac:dyDescent="0.25">
      <c r="A1363" s="6" t="s">
        <v>14</v>
      </c>
      <c r="B1363" s="11" t="s">
        <v>99</v>
      </c>
      <c r="C1363" s="10">
        <v>12864.999999999996</v>
      </c>
      <c r="D1363" s="10">
        <v>4046</v>
      </c>
      <c r="E1363" s="10">
        <v>17956</v>
      </c>
      <c r="F1363" s="10">
        <v>16449</v>
      </c>
      <c r="G1363" s="10">
        <v>6798</v>
      </c>
      <c r="H1363" s="10">
        <v>14450</v>
      </c>
      <c r="I1363" s="10">
        <v>10887</v>
      </c>
      <c r="J1363" s="10">
        <v>12728</v>
      </c>
      <c r="K1363" s="10">
        <v>11070</v>
      </c>
      <c r="L1363" s="10">
        <v>11862</v>
      </c>
      <c r="M1363" s="10">
        <v>12446</v>
      </c>
      <c r="N1363" s="10">
        <v>5035</v>
      </c>
      <c r="O1363" s="7">
        <v>136592</v>
      </c>
    </row>
    <row r="1364" spans="1:15" ht="31.5" x14ac:dyDescent="0.25">
      <c r="A1364" s="6" t="s">
        <v>15</v>
      </c>
      <c r="B1364" s="11" t="s">
        <v>100</v>
      </c>
      <c r="C1364" s="7" t="s">
        <v>111</v>
      </c>
      <c r="D1364" s="7" t="s">
        <v>111</v>
      </c>
      <c r="E1364" s="7" t="s">
        <v>111</v>
      </c>
      <c r="F1364" s="7" t="s">
        <v>111</v>
      </c>
      <c r="G1364" s="7" t="s">
        <v>111</v>
      </c>
      <c r="H1364" s="7" t="s">
        <v>111</v>
      </c>
      <c r="I1364" s="7" t="s">
        <v>111</v>
      </c>
      <c r="J1364" s="7" t="s">
        <v>111</v>
      </c>
      <c r="K1364" s="7" t="s">
        <v>111</v>
      </c>
      <c r="L1364" s="7" t="s">
        <v>111</v>
      </c>
      <c r="M1364" s="7" t="s">
        <v>111</v>
      </c>
      <c r="N1364" s="7" t="s">
        <v>111</v>
      </c>
      <c r="O1364" s="7" t="s">
        <v>111</v>
      </c>
    </row>
    <row r="1365" spans="1:15" x14ac:dyDescent="0.25">
      <c r="A1365" s="6" t="s">
        <v>16</v>
      </c>
      <c r="B1365" s="8" t="s">
        <v>17</v>
      </c>
      <c r="C1365" s="9">
        <v>24654.659166666668</v>
      </c>
      <c r="D1365" s="9">
        <v>26610.659166666668</v>
      </c>
      <c r="E1365" s="9">
        <v>12813.669166666667</v>
      </c>
      <c r="F1365" s="9">
        <v>7121.6691666666666</v>
      </c>
      <c r="G1365" s="9">
        <v>16572.669166666667</v>
      </c>
      <c r="H1365" s="9">
        <v>1081.6691666666666</v>
      </c>
      <c r="I1365" s="9">
        <v>2393.6691666666666</v>
      </c>
      <c r="J1365" s="9">
        <v>359.66916666666657</v>
      </c>
      <c r="K1365" s="9">
        <v>1550.6691666666666</v>
      </c>
      <c r="L1365" s="9">
        <v>8396.6691666666666</v>
      </c>
      <c r="M1365" s="9">
        <v>12683.669166666667</v>
      </c>
      <c r="N1365" s="9">
        <v>23816.659166666668</v>
      </c>
      <c r="O1365" s="7">
        <v>138055.99999999997</v>
      </c>
    </row>
    <row r="1366" spans="1:15" x14ac:dyDescent="0.25">
      <c r="A1366" s="6" t="s">
        <v>18</v>
      </c>
      <c r="B1366" s="8" t="s">
        <v>19</v>
      </c>
      <c r="C1366" s="20">
        <v>0.62990953415091133</v>
      </c>
      <c r="D1366" s="20">
        <v>0.82693160865962301</v>
      </c>
      <c r="E1366" s="20">
        <v>0.39744631410256409</v>
      </c>
      <c r="F1366" s="20">
        <v>0.28071222572592303</v>
      </c>
      <c r="G1366" s="20">
        <v>0.66105581039755357</v>
      </c>
      <c r="H1366" s="20">
        <v>6.2741831013147717E-2</v>
      </c>
      <c r="I1366" s="20">
        <v>0.16162519693900518</v>
      </c>
      <c r="J1366" s="20">
        <v>2.4787675166551795E-2</v>
      </c>
      <c r="K1366" s="20">
        <v>0.11076208333333333</v>
      </c>
      <c r="L1366" s="20">
        <v>0.38623133241337015</v>
      </c>
      <c r="M1366" s="20">
        <v>0.47682966791979947</v>
      </c>
      <c r="N1366" s="20">
        <v>0.78318510906500061</v>
      </c>
      <c r="O1366" s="20">
        <v>0.47068289523030232</v>
      </c>
    </row>
    <row r="1367" spans="1:15" x14ac:dyDescent="0.25">
      <c r="A1367" s="2" t="s">
        <v>116</v>
      </c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x14ac:dyDescent="0.25">
      <c r="A1368" s="6" t="s">
        <v>94</v>
      </c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</row>
    <row r="1369" spans="1:15" x14ac:dyDescent="0.25">
      <c r="A1369" s="6" t="s">
        <v>8</v>
      </c>
      <c r="B1369" s="8" t="s">
        <v>109</v>
      </c>
      <c r="C1369" s="7">
        <v>28112.5</v>
      </c>
      <c r="D1369" s="7">
        <v>25532.5</v>
      </c>
      <c r="E1369" s="7">
        <v>29252.5</v>
      </c>
      <c r="F1369" s="7">
        <v>10802.5</v>
      </c>
      <c r="G1369" s="7">
        <v>21632.5</v>
      </c>
      <c r="H1369" s="7">
        <v>10442.5</v>
      </c>
      <c r="I1369" s="7">
        <v>12962.5</v>
      </c>
      <c r="J1369" s="7">
        <v>11792.5</v>
      </c>
      <c r="K1369" s="7">
        <v>11132.5</v>
      </c>
      <c r="L1369" s="7">
        <v>13862.5</v>
      </c>
      <c r="M1369" s="7">
        <v>17552.5</v>
      </c>
      <c r="N1369" s="7">
        <v>20492.5</v>
      </c>
      <c r="O1369" s="7">
        <v>213570</v>
      </c>
    </row>
    <row r="1370" spans="1:15" x14ac:dyDescent="0.25">
      <c r="A1370" s="6" t="s">
        <v>9</v>
      </c>
      <c r="B1370" s="8" t="s">
        <v>110</v>
      </c>
      <c r="C1370" s="7">
        <v>9428.02</v>
      </c>
      <c r="D1370" s="7">
        <v>13860.010000000002</v>
      </c>
      <c r="E1370" s="7">
        <v>11115</v>
      </c>
      <c r="F1370" s="7">
        <v>10697</v>
      </c>
      <c r="G1370" s="7">
        <v>13449</v>
      </c>
      <c r="H1370" s="7">
        <v>1414</v>
      </c>
      <c r="I1370" s="7">
        <v>8749</v>
      </c>
      <c r="J1370" s="7">
        <v>-6638</v>
      </c>
      <c r="K1370" s="7">
        <v>-5393</v>
      </c>
      <c r="L1370" s="7">
        <v>7802</v>
      </c>
      <c r="M1370" s="7">
        <v>9539.010000000002</v>
      </c>
      <c r="N1370" s="7">
        <v>10743.030000000002</v>
      </c>
      <c r="O1370" s="7">
        <v>84765.07</v>
      </c>
    </row>
    <row r="1371" spans="1:15" ht="31.5" x14ac:dyDescent="0.25">
      <c r="A1371" s="6"/>
      <c r="B1371" s="12" t="s">
        <v>95</v>
      </c>
      <c r="C1371" s="8" t="s">
        <v>111</v>
      </c>
      <c r="D1371" s="8" t="s">
        <v>111</v>
      </c>
      <c r="E1371" s="8" t="s">
        <v>111</v>
      </c>
      <c r="F1371" s="8" t="s">
        <v>111</v>
      </c>
      <c r="G1371" s="8" t="s">
        <v>111</v>
      </c>
      <c r="H1371" s="8" t="s">
        <v>111</v>
      </c>
      <c r="I1371" s="8" t="s">
        <v>111</v>
      </c>
      <c r="J1371" s="8" t="s">
        <v>111</v>
      </c>
      <c r="K1371" s="8" t="s">
        <v>111</v>
      </c>
      <c r="L1371" s="8" t="s">
        <v>111</v>
      </c>
      <c r="M1371" s="8" t="s">
        <v>111</v>
      </c>
      <c r="N1371" s="8" t="s">
        <v>111</v>
      </c>
      <c r="O1371" s="8" t="s">
        <v>111</v>
      </c>
    </row>
    <row r="1372" spans="1:15" ht="31.5" x14ac:dyDescent="0.25">
      <c r="A1372" s="6" t="s">
        <v>11</v>
      </c>
      <c r="B1372" s="11" t="s">
        <v>96</v>
      </c>
      <c r="C1372" s="21">
        <v>518.02</v>
      </c>
      <c r="D1372" s="21">
        <v>220.01</v>
      </c>
      <c r="E1372" s="21">
        <v>69</v>
      </c>
      <c r="F1372" s="21">
        <v>69</v>
      </c>
      <c r="G1372" s="21">
        <v>28</v>
      </c>
      <c r="H1372" s="21">
        <v>0</v>
      </c>
      <c r="I1372" s="21">
        <v>0</v>
      </c>
      <c r="J1372" s="21">
        <v>3</v>
      </c>
      <c r="K1372" s="21">
        <v>109</v>
      </c>
      <c r="L1372" s="21">
        <v>0</v>
      </c>
      <c r="M1372" s="21">
        <v>300.01</v>
      </c>
      <c r="N1372" s="21">
        <v>675.03</v>
      </c>
      <c r="O1372" s="7">
        <v>1991.07</v>
      </c>
    </row>
    <row r="1373" spans="1:15" ht="31.5" x14ac:dyDescent="0.25">
      <c r="A1373" s="6" t="s">
        <v>12</v>
      </c>
      <c r="B1373" s="11" t="s">
        <v>97</v>
      </c>
      <c r="C1373" s="7" t="s">
        <v>111</v>
      </c>
      <c r="D1373" s="7" t="s">
        <v>111</v>
      </c>
      <c r="E1373" s="7" t="s">
        <v>111</v>
      </c>
      <c r="F1373" s="7" t="s">
        <v>111</v>
      </c>
      <c r="G1373" s="7" t="s">
        <v>111</v>
      </c>
      <c r="H1373" s="7" t="s">
        <v>111</v>
      </c>
      <c r="I1373" s="7" t="s">
        <v>111</v>
      </c>
      <c r="J1373" s="7" t="s">
        <v>111</v>
      </c>
      <c r="K1373" s="7" t="s">
        <v>111</v>
      </c>
      <c r="L1373" s="7" t="s">
        <v>111</v>
      </c>
      <c r="M1373" s="7" t="s">
        <v>111</v>
      </c>
      <c r="N1373" s="7" t="s">
        <v>111</v>
      </c>
      <c r="O1373" s="7" t="s">
        <v>111</v>
      </c>
    </row>
    <row r="1374" spans="1:15" ht="31.5" x14ac:dyDescent="0.25">
      <c r="A1374" s="6" t="s">
        <v>13</v>
      </c>
      <c r="B1374" s="11" t="s">
        <v>98</v>
      </c>
      <c r="C1374" s="7" t="s">
        <v>111</v>
      </c>
      <c r="D1374" s="7" t="s">
        <v>111</v>
      </c>
      <c r="E1374" s="7" t="s">
        <v>111</v>
      </c>
      <c r="F1374" s="7" t="s">
        <v>111</v>
      </c>
      <c r="G1374" s="7" t="s">
        <v>111</v>
      </c>
      <c r="H1374" s="7" t="s">
        <v>111</v>
      </c>
      <c r="I1374" s="7" t="s">
        <v>111</v>
      </c>
      <c r="J1374" s="7" t="s">
        <v>111</v>
      </c>
      <c r="K1374" s="7" t="s">
        <v>111</v>
      </c>
      <c r="L1374" s="7" t="s">
        <v>111</v>
      </c>
      <c r="M1374" s="7" t="s">
        <v>111</v>
      </c>
      <c r="N1374" s="7" t="s">
        <v>111</v>
      </c>
      <c r="O1374" s="7" t="s">
        <v>111</v>
      </c>
    </row>
    <row r="1375" spans="1:15" x14ac:dyDescent="0.25">
      <c r="A1375" s="6"/>
      <c r="B1375" s="1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</row>
    <row r="1376" spans="1:15" ht="31.5" x14ac:dyDescent="0.25">
      <c r="A1376" s="6" t="s">
        <v>14</v>
      </c>
      <c r="B1376" s="11" t="s">
        <v>99</v>
      </c>
      <c r="C1376" s="10">
        <v>8910</v>
      </c>
      <c r="D1376" s="10">
        <v>13640.000000000002</v>
      </c>
      <c r="E1376" s="10">
        <v>11046</v>
      </c>
      <c r="F1376" s="10">
        <v>10628</v>
      </c>
      <c r="G1376" s="10">
        <v>13421</v>
      </c>
      <c r="H1376" s="10">
        <v>1414</v>
      </c>
      <c r="I1376" s="10">
        <v>8749</v>
      </c>
      <c r="J1376" s="10">
        <v>-6641</v>
      </c>
      <c r="K1376" s="10">
        <v>-5502</v>
      </c>
      <c r="L1376" s="10">
        <v>7802</v>
      </c>
      <c r="M1376" s="10">
        <v>9239.0000000000018</v>
      </c>
      <c r="N1376" s="10">
        <v>10068.000000000002</v>
      </c>
      <c r="O1376" s="7">
        <v>82774</v>
      </c>
    </row>
    <row r="1377" spans="1:15" ht="31.5" x14ac:dyDescent="0.25">
      <c r="A1377" s="6" t="s">
        <v>15</v>
      </c>
      <c r="B1377" s="11" t="s">
        <v>100</v>
      </c>
      <c r="C1377" s="7" t="s">
        <v>111</v>
      </c>
      <c r="D1377" s="7" t="s">
        <v>111</v>
      </c>
      <c r="E1377" s="7" t="s">
        <v>111</v>
      </c>
      <c r="F1377" s="7" t="s">
        <v>111</v>
      </c>
      <c r="G1377" s="7" t="s">
        <v>111</v>
      </c>
      <c r="H1377" s="7" t="s">
        <v>111</v>
      </c>
      <c r="I1377" s="7" t="s">
        <v>111</v>
      </c>
      <c r="J1377" s="7" t="s">
        <v>111</v>
      </c>
      <c r="K1377" s="7" t="s">
        <v>111</v>
      </c>
      <c r="L1377" s="7" t="s">
        <v>111</v>
      </c>
      <c r="M1377" s="7" t="s">
        <v>111</v>
      </c>
      <c r="N1377" s="7" t="s">
        <v>111</v>
      </c>
      <c r="O1377" s="7" t="s">
        <v>111</v>
      </c>
    </row>
    <row r="1378" spans="1:15" x14ac:dyDescent="0.25">
      <c r="A1378" s="6" t="s">
        <v>16</v>
      </c>
      <c r="B1378" s="8" t="s">
        <v>17</v>
      </c>
      <c r="C1378" s="9">
        <v>18888.069166666664</v>
      </c>
      <c r="D1378" s="9">
        <v>11876.079166666666</v>
      </c>
      <c r="E1378" s="9">
        <v>18341.089166666665</v>
      </c>
      <c r="F1378" s="9">
        <v>309.08916666666602</v>
      </c>
      <c r="G1378" s="9">
        <v>8387.0891666666666</v>
      </c>
      <c r="H1378" s="9">
        <v>9232.0891666666666</v>
      </c>
      <c r="I1378" s="9">
        <v>4417.0891666666657</v>
      </c>
      <c r="J1378" s="9">
        <v>18634.089166666665</v>
      </c>
      <c r="K1378" s="9">
        <v>16729.089166666665</v>
      </c>
      <c r="L1378" s="9">
        <v>6264.0891666666657</v>
      </c>
      <c r="M1378" s="9">
        <v>8217.0791666666664</v>
      </c>
      <c r="N1378" s="9">
        <v>9953.059166666666</v>
      </c>
      <c r="O1378" s="7">
        <v>131248</v>
      </c>
    </row>
    <row r="1379" spans="1:15" x14ac:dyDescent="0.25">
      <c r="A1379" s="6" t="s">
        <v>18</v>
      </c>
      <c r="B1379" s="8" t="s">
        <v>19</v>
      </c>
      <c r="C1379" s="20">
        <v>0.67187440343856519</v>
      </c>
      <c r="D1379" s="20">
        <v>0.46513577466627498</v>
      </c>
      <c r="E1379" s="20">
        <v>0.62699219439933906</v>
      </c>
      <c r="F1379" s="20">
        <v>2.8612743963588615E-2</v>
      </c>
      <c r="G1379" s="20">
        <v>0.38770780846719827</v>
      </c>
      <c r="H1379" s="20">
        <v>0.88408802170616874</v>
      </c>
      <c r="I1379" s="20">
        <v>0.34075904853744771</v>
      </c>
      <c r="J1379" s="20">
        <v>1.5801644406755704</v>
      </c>
      <c r="K1379" s="20">
        <v>1.5027252788382361</v>
      </c>
      <c r="L1379" s="20">
        <v>0.45187297865945292</v>
      </c>
      <c r="M1379" s="20">
        <v>0.46814295209609263</v>
      </c>
      <c r="N1379" s="20">
        <v>0.48569277377902481</v>
      </c>
      <c r="O1379" s="20">
        <v>0.61454324109191361</v>
      </c>
    </row>
    <row r="1380" spans="1:15" x14ac:dyDescent="0.25">
      <c r="A1380" s="2" t="s">
        <v>117</v>
      </c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x14ac:dyDescent="0.25">
      <c r="A1381" s="6" t="s">
        <v>94</v>
      </c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</row>
    <row r="1382" spans="1:15" x14ac:dyDescent="0.25">
      <c r="A1382" s="6" t="s">
        <v>8</v>
      </c>
      <c r="B1382" s="8" t="s">
        <v>109</v>
      </c>
      <c r="C1382" s="7">
        <v>49181.325000000004</v>
      </c>
      <c r="D1382" s="7">
        <v>43847.425000000003</v>
      </c>
      <c r="E1382" s="7">
        <v>44302.425000000003</v>
      </c>
      <c r="F1382" s="7">
        <v>38182.425000000003</v>
      </c>
      <c r="G1382" s="7">
        <v>20572.425000000003</v>
      </c>
      <c r="H1382" s="7">
        <v>21576.825000000004</v>
      </c>
      <c r="I1382" s="7">
        <v>21428.025000000001</v>
      </c>
      <c r="J1382" s="7">
        <v>14174.025000000003</v>
      </c>
      <c r="K1382" s="7">
        <v>23062.425000000003</v>
      </c>
      <c r="L1382" s="7">
        <v>26135.025000000001</v>
      </c>
      <c r="M1382" s="7">
        <v>32659.425000000003</v>
      </c>
      <c r="N1382" s="7">
        <v>36831.225000000006</v>
      </c>
      <c r="O1382" s="7">
        <v>371953</v>
      </c>
    </row>
    <row r="1383" spans="1:15" x14ac:dyDescent="0.25">
      <c r="A1383" s="6" t="s">
        <v>9</v>
      </c>
      <c r="B1383" s="8" t="s">
        <v>110</v>
      </c>
      <c r="C1383" s="7">
        <v>28744</v>
      </c>
      <c r="D1383" s="7">
        <v>27743</v>
      </c>
      <c r="E1383" s="7">
        <v>25383</v>
      </c>
      <c r="F1383" s="7">
        <v>21795</v>
      </c>
      <c r="G1383" s="7">
        <v>15971</v>
      </c>
      <c r="H1383" s="7">
        <v>13597</v>
      </c>
      <c r="I1383" s="7">
        <v>27167</v>
      </c>
      <c r="J1383" s="7">
        <v>14981</v>
      </c>
      <c r="K1383" s="7">
        <v>12354</v>
      </c>
      <c r="L1383" s="7">
        <v>20195</v>
      </c>
      <c r="M1383" s="7">
        <v>22577</v>
      </c>
      <c r="N1383" s="7">
        <v>22630</v>
      </c>
      <c r="O1383" s="7">
        <v>253137</v>
      </c>
    </row>
    <row r="1384" spans="1:15" ht="31.5" x14ac:dyDescent="0.25">
      <c r="A1384" s="6"/>
      <c r="B1384" s="12" t="s">
        <v>95</v>
      </c>
      <c r="C1384" s="8" t="s">
        <v>111</v>
      </c>
      <c r="D1384" s="8" t="s">
        <v>111</v>
      </c>
      <c r="E1384" s="8" t="s">
        <v>111</v>
      </c>
      <c r="F1384" s="8" t="s">
        <v>111</v>
      </c>
      <c r="G1384" s="8" t="s">
        <v>111</v>
      </c>
      <c r="H1384" s="8" t="s">
        <v>111</v>
      </c>
      <c r="I1384" s="8" t="s">
        <v>111</v>
      </c>
      <c r="J1384" s="8" t="s">
        <v>111</v>
      </c>
      <c r="K1384" s="8" t="s">
        <v>111</v>
      </c>
      <c r="L1384" s="8" t="s">
        <v>111</v>
      </c>
      <c r="M1384" s="8" t="s">
        <v>111</v>
      </c>
      <c r="N1384" s="8" t="s">
        <v>111</v>
      </c>
      <c r="O1384" s="8" t="s">
        <v>111</v>
      </c>
    </row>
    <row r="1385" spans="1:15" ht="31.5" x14ac:dyDescent="0.25">
      <c r="A1385" s="6" t="s">
        <v>11</v>
      </c>
      <c r="B1385" s="11" t="s">
        <v>96</v>
      </c>
      <c r="C1385" s="9">
        <v>4806</v>
      </c>
      <c r="D1385" s="9">
        <v>5760</v>
      </c>
      <c r="E1385" s="9">
        <v>3397</v>
      </c>
      <c r="F1385" s="9">
        <v>1883</v>
      </c>
      <c r="G1385" s="9">
        <v>835</v>
      </c>
      <c r="H1385" s="9">
        <v>591</v>
      </c>
      <c r="I1385" s="9">
        <v>874</v>
      </c>
      <c r="J1385" s="9">
        <v>718</v>
      </c>
      <c r="K1385" s="9">
        <v>2447</v>
      </c>
      <c r="L1385" s="9">
        <v>1657</v>
      </c>
      <c r="M1385" s="9">
        <v>2711</v>
      </c>
      <c r="N1385" s="9">
        <v>2766</v>
      </c>
      <c r="O1385" s="7">
        <v>28445</v>
      </c>
    </row>
    <row r="1386" spans="1:15" ht="31.5" x14ac:dyDescent="0.25">
      <c r="A1386" s="6" t="s">
        <v>12</v>
      </c>
      <c r="B1386" s="11" t="s">
        <v>97</v>
      </c>
      <c r="C1386" s="7" t="s">
        <v>111</v>
      </c>
      <c r="D1386" s="7" t="s">
        <v>111</v>
      </c>
      <c r="E1386" s="7" t="s">
        <v>111</v>
      </c>
      <c r="F1386" s="7" t="s">
        <v>111</v>
      </c>
      <c r="G1386" s="7" t="s">
        <v>111</v>
      </c>
      <c r="H1386" s="7" t="s">
        <v>111</v>
      </c>
      <c r="I1386" s="7" t="s">
        <v>111</v>
      </c>
      <c r="J1386" s="7" t="s">
        <v>111</v>
      </c>
      <c r="K1386" s="7" t="s">
        <v>111</v>
      </c>
      <c r="L1386" s="7" t="s">
        <v>111</v>
      </c>
      <c r="M1386" s="7" t="s">
        <v>111</v>
      </c>
      <c r="N1386" s="7" t="s">
        <v>111</v>
      </c>
      <c r="O1386" s="7" t="s">
        <v>111</v>
      </c>
    </row>
    <row r="1387" spans="1:15" ht="31.5" x14ac:dyDescent="0.25">
      <c r="A1387" s="6" t="s">
        <v>13</v>
      </c>
      <c r="B1387" s="11" t="s">
        <v>98</v>
      </c>
      <c r="C1387" s="7" t="s">
        <v>111</v>
      </c>
      <c r="D1387" s="7" t="s">
        <v>111</v>
      </c>
      <c r="E1387" s="7" t="s">
        <v>111</v>
      </c>
      <c r="F1387" s="7" t="s">
        <v>111</v>
      </c>
      <c r="G1387" s="7" t="s">
        <v>111</v>
      </c>
      <c r="H1387" s="7" t="s">
        <v>111</v>
      </c>
      <c r="I1387" s="7" t="s">
        <v>111</v>
      </c>
      <c r="J1387" s="7" t="s">
        <v>111</v>
      </c>
      <c r="K1387" s="7" t="s">
        <v>111</v>
      </c>
      <c r="L1387" s="7" t="s">
        <v>111</v>
      </c>
      <c r="M1387" s="7" t="s">
        <v>111</v>
      </c>
      <c r="N1387" s="7" t="s">
        <v>111</v>
      </c>
      <c r="O1387" s="7" t="s">
        <v>111</v>
      </c>
    </row>
    <row r="1388" spans="1:15" x14ac:dyDescent="0.25">
      <c r="A1388" s="6"/>
      <c r="B1388" s="1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</row>
    <row r="1389" spans="1:15" ht="31.5" x14ac:dyDescent="0.25">
      <c r="A1389" s="6" t="s">
        <v>14</v>
      </c>
      <c r="B1389" s="11" t="s">
        <v>99</v>
      </c>
      <c r="C1389" s="10">
        <v>23938</v>
      </c>
      <c r="D1389" s="10">
        <v>21983</v>
      </c>
      <c r="E1389" s="10">
        <v>21986</v>
      </c>
      <c r="F1389" s="10">
        <v>19912</v>
      </c>
      <c r="G1389" s="10">
        <v>15136</v>
      </c>
      <c r="H1389" s="10">
        <v>13006</v>
      </c>
      <c r="I1389" s="10">
        <v>26293</v>
      </c>
      <c r="J1389" s="10">
        <v>14263</v>
      </c>
      <c r="K1389" s="10">
        <v>9907</v>
      </c>
      <c r="L1389" s="10">
        <v>18538</v>
      </c>
      <c r="M1389" s="10">
        <v>19866</v>
      </c>
      <c r="N1389" s="10">
        <v>19864</v>
      </c>
      <c r="O1389" s="7">
        <v>224692</v>
      </c>
    </row>
    <row r="1390" spans="1:15" ht="31.5" x14ac:dyDescent="0.25">
      <c r="A1390" s="6" t="s">
        <v>15</v>
      </c>
      <c r="B1390" s="11" t="s">
        <v>100</v>
      </c>
      <c r="C1390" s="7" t="s">
        <v>111</v>
      </c>
      <c r="D1390" s="7" t="s">
        <v>111</v>
      </c>
      <c r="E1390" s="7" t="s">
        <v>111</v>
      </c>
      <c r="F1390" s="7" t="s">
        <v>111</v>
      </c>
      <c r="G1390" s="7" t="s">
        <v>111</v>
      </c>
      <c r="H1390" s="7" t="s">
        <v>111</v>
      </c>
      <c r="I1390" s="7" t="s">
        <v>111</v>
      </c>
      <c r="J1390" s="7" t="s">
        <v>111</v>
      </c>
      <c r="K1390" s="7" t="s">
        <v>111</v>
      </c>
      <c r="L1390" s="7" t="s">
        <v>111</v>
      </c>
      <c r="M1390" s="7" t="s">
        <v>111</v>
      </c>
      <c r="N1390" s="7" t="s">
        <v>111</v>
      </c>
      <c r="O1390" s="7" t="s">
        <v>111</v>
      </c>
    </row>
    <row r="1391" spans="1:15" x14ac:dyDescent="0.25">
      <c r="A1391" s="6" t="s">
        <v>16</v>
      </c>
      <c r="B1391" s="8" t="s">
        <v>17</v>
      </c>
      <c r="C1391" s="9">
        <v>20429.908333333333</v>
      </c>
      <c r="D1391" s="9">
        <v>16097.008333333333</v>
      </c>
      <c r="E1391" s="9">
        <v>18912.008333333331</v>
      </c>
      <c r="F1391" s="9">
        <v>16380.008333333333</v>
      </c>
      <c r="G1391" s="9">
        <v>4594.0083333333323</v>
      </c>
      <c r="H1391" s="9">
        <v>7972.4083333333338</v>
      </c>
      <c r="I1391" s="9">
        <v>-5746.3916666666692</v>
      </c>
      <c r="J1391" s="9">
        <v>-814.39166666666699</v>
      </c>
      <c r="K1391" s="9">
        <v>10701.008333333333</v>
      </c>
      <c r="L1391" s="9">
        <v>5932.6083333333308</v>
      </c>
      <c r="M1391" s="9">
        <v>10075.008333333333</v>
      </c>
      <c r="N1391" s="9">
        <v>14193.808333333336</v>
      </c>
      <c r="O1391" s="7">
        <v>118727.00000000001</v>
      </c>
    </row>
    <row r="1392" spans="1:15" x14ac:dyDescent="0.25">
      <c r="A1392" s="6" t="s">
        <v>18</v>
      </c>
      <c r="B1392" s="8" t="s">
        <v>19</v>
      </c>
      <c r="C1392" s="20">
        <v>0.4153997138819121</v>
      </c>
      <c r="D1392" s="20">
        <v>0.36711410837314468</v>
      </c>
      <c r="E1392" s="20">
        <v>0.42688426950292968</v>
      </c>
      <c r="F1392" s="20">
        <v>0.42899340032314165</v>
      </c>
      <c r="G1392" s="20">
        <v>0.22330903300575075</v>
      </c>
      <c r="H1392" s="20">
        <v>0.36948940974092953</v>
      </c>
      <c r="I1392" s="20">
        <v>-0.26817178282490656</v>
      </c>
      <c r="J1392" s="20">
        <v>-5.7456626940242228E-2</v>
      </c>
      <c r="K1392" s="20">
        <v>0.46400187028611828</v>
      </c>
      <c r="L1392" s="20">
        <v>0.22699837988803648</v>
      </c>
      <c r="M1392" s="20">
        <v>0.30848700898234838</v>
      </c>
      <c r="N1392" s="20">
        <v>0.38537432119983339</v>
      </c>
      <c r="O1392" s="20">
        <v>0.31919893104773994</v>
      </c>
    </row>
    <row r="1393" spans="1:15" x14ac:dyDescent="0.25">
      <c r="A1393" s="2" t="s">
        <v>118</v>
      </c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x14ac:dyDescent="0.25">
      <c r="A1394" s="6" t="s">
        <v>94</v>
      </c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</row>
    <row r="1395" spans="1:15" x14ac:dyDescent="0.25">
      <c r="A1395" s="6" t="s">
        <v>8</v>
      </c>
      <c r="B1395" s="8" t="s">
        <v>109</v>
      </c>
      <c r="C1395" s="7">
        <v>25526.666666666668</v>
      </c>
      <c r="D1395" s="7">
        <v>21886.666666666668</v>
      </c>
      <c r="E1395" s="7">
        <v>22646.666666666668</v>
      </c>
      <c r="F1395" s="7">
        <v>18086.666666666668</v>
      </c>
      <c r="G1395" s="7">
        <v>14926.666666666666</v>
      </c>
      <c r="H1395" s="7">
        <v>12526.666666666666</v>
      </c>
      <c r="I1395" s="7">
        <v>10326.666666666666</v>
      </c>
      <c r="J1395" s="7">
        <v>9926.6666666666661</v>
      </c>
      <c r="K1395" s="7">
        <v>12806.666666666666</v>
      </c>
      <c r="L1395" s="7">
        <v>15326.666666666666</v>
      </c>
      <c r="M1395" s="7">
        <v>17646.666666666668</v>
      </c>
      <c r="N1395" s="7">
        <v>20686.666666666668</v>
      </c>
      <c r="O1395" s="7">
        <v>202319.99999999997</v>
      </c>
    </row>
    <row r="1396" spans="1:15" x14ac:dyDescent="0.25">
      <c r="A1396" s="6" t="s">
        <v>9</v>
      </c>
      <c r="B1396" s="8" t="s">
        <v>110</v>
      </c>
      <c r="C1396" s="7">
        <v>17303</v>
      </c>
      <c r="D1396" s="7">
        <v>12681</v>
      </c>
      <c r="E1396" s="7">
        <v>5717</v>
      </c>
      <c r="F1396" s="7">
        <v>5415</v>
      </c>
      <c r="G1396" s="7">
        <v>9303</v>
      </c>
      <c r="H1396" s="7">
        <v>16588</v>
      </c>
      <c r="I1396" s="7">
        <v>10266</v>
      </c>
      <c r="J1396" s="7">
        <v>9304</v>
      </c>
      <c r="K1396" s="7">
        <v>3026</v>
      </c>
      <c r="L1396" s="7">
        <v>4567</v>
      </c>
      <c r="M1396" s="7">
        <v>6128</v>
      </c>
      <c r="N1396" s="7">
        <v>8115</v>
      </c>
      <c r="O1396" s="7">
        <v>108413</v>
      </c>
    </row>
    <row r="1397" spans="1:15" ht="31.5" x14ac:dyDescent="0.25">
      <c r="A1397" s="6"/>
      <c r="B1397" s="12" t="s">
        <v>95</v>
      </c>
      <c r="C1397" s="8" t="s">
        <v>111</v>
      </c>
      <c r="D1397" s="8" t="s">
        <v>111</v>
      </c>
      <c r="E1397" s="8" t="s">
        <v>111</v>
      </c>
      <c r="F1397" s="8" t="s">
        <v>111</v>
      </c>
      <c r="G1397" s="8" t="s">
        <v>111</v>
      </c>
      <c r="H1397" s="8" t="s">
        <v>111</v>
      </c>
      <c r="I1397" s="8" t="s">
        <v>111</v>
      </c>
      <c r="J1397" s="8" t="s">
        <v>111</v>
      </c>
      <c r="K1397" s="8" t="s">
        <v>111</v>
      </c>
      <c r="L1397" s="8" t="s">
        <v>111</v>
      </c>
      <c r="M1397" s="8" t="s">
        <v>111</v>
      </c>
      <c r="N1397" s="8" t="s">
        <v>111</v>
      </c>
      <c r="O1397" s="8" t="s">
        <v>111</v>
      </c>
    </row>
    <row r="1398" spans="1:15" ht="31.5" x14ac:dyDescent="0.25">
      <c r="A1398" s="6" t="s">
        <v>11</v>
      </c>
      <c r="B1398" s="11" t="s">
        <v>96</v>
      </c>
      <c r="C1398" s="9">
        <v>453</v>
      </c>
      <c r="D1398" s="9">
        <v>0</v>
      </c>
      <c r="E1398" s="9">
        <v>0</v>
      </c>
      <c r="F1398" s="9">
        <v>31</v>
      </c>
      <c r="G1398" s="9">
        <v>50</v>
      </c>
      <c r="H1398" s="9">
        <v>74</v>
      </c>
      <c r="I1398" s="9">
        <v>0</v>
      </c>
      <c r="J1398" s="9">
        <v>332</v>
      </c>
      <c r="K1398" s="9">
        <v>100</v>
      </c>
      <c r="L1398" s="9">
        <v>205</v>
      </c>
      <c r="M1398" s="9">
        <v>215</v>
      </c>
      <c r="N1398" s="9">
        <v>410</v>
      </c>
      <c r="O1398" s="7">
        <v>1870</v>
      </c>
    </row>
    <row r="1399" spans="1:15" ht="31.5" x14ac:dyDescent="0.25">
      <c r="A1399" s="6" t="s">
        <v>12</v>
      </c>
      <c r="B1399" s="11" t="s">
        <v>97</v>
      </c>
      <c r="C1399" s="7" t="s">
        <v>111</v>
      </c>
      <c r="D1399" s="7" t="s">
        <v>111</v>
      </c>
      <c r="E1399" s="7" t="s">
        <v>111</v>
      </c>
      <c r="F1399" s="7" t="s">
        <v>111</v>
      </c>
      <c r="G1399" s="7" t="s">
        <v>111</v>
      </c>
      <c r="H1399" s="7" t="s">
        <v>111</v>
      </c>
      <c r="I1399" s="7" t="s">
        <v>111</v>
      </c>
      <c r="J1399" s="7" t="s">
        <v>111</v>
      </c>
      <c r="K1399" s="7" t="s">
        <v>111</v>
      </c>
      <c r="L1399" s="7" t="s">
        <v>111</v>
      </c>
      <c r="M1399" s="7" t="s">
        <v>111</v>
      </c>
      <c r="N1399" s="7" t="s">
        <v>111</v>
      </c>
      <c r="O1399" s="7" t="s">
        <v>111</v>
      </c>
    </row>
    <row r="1400" spans="1:15" ht="31.5" x14ac:dyDescent="0.25">
      <c r="A1400" s="6" t="s">
        <v>13</v>
      </c>
      <c r="B1400" s="11" t="s">
        <v>98</v>
      </c>
      <c r="C1400" s="7" t="s">
        <v>111</v>
      </c>
      <c r="D1400" s="7" t="s">
        <v>111</v>
      </c>
      <c r="E1400" s="7" t="s">
        <v>111</v>
      </c>
      <c r="F1400" s="7" t="s">
        <v>111</v>
      </c>
      <c r="G1400" s="7" t="s">
        <v>111</v>
      </c>
      <c r="H1400" s="7" t="s">
        <v>111</v>
      </c>
      <c r="I1400" s="7" t="s">
        <v>111</v>
      </c>
      <c r="J1400" s="7" t="s">
        <v>111</v>
      </c>
      <c r="K1400" s="7" t="s">
        <v>111</v>
      </c>
      <c r="L1400" s="7" t="s">
        <v>111</v>
      </c>
      <c r="M1400" s="7" t="s">
        <v>111</v>
      </c>
      <c r="N1400" s="7" t="s">
        <v>111</v>
      </c>
      <c r="O1400" s="7" t="s">
        <v>111</v>
      </c>
    </row>
    <row r="1401" spans="1:15" x14ac:dyDescent="0.25">
      <c r="A1401" s="6"/>
      <c r="B1401" s="1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</row>
    <row r="1402" spans="1:15" ht="31.5" x14ac:dyDescent="0.25">
      <c r="A1402" s="6" t="s">
        <v>14</v>
      </c>
      <c r="B1402" s="11" t="s">
        <v>99</v>
      </c>
      <c r="C1402" s="10">
        <v>16850</v>
      </c>
      <c r="D1402" s="10">
        <v>12681</v>
      </c>
      <c r="E1402" s="10">
        <v>5717</v>
      </c>
      <c r="F1402" s="10">
        <v>5384</v>
      </c>
      <c r="G1402" s="10">
        <v>9253</v>
      </c>
      <c r="H1402" s="10">
        <v>16514</v>
      </c>
      <c r="I1402" s="10">
        <v>10266</v>
      </c>
      <c r="J1402" s="10">
        <v>8972</v>
      </c>
      <c r="K1402" s="10">
        <v>2926</v>
      </c>
      <c r="L1402" s="10">
        <v>4362</v>
      </c>
      <c r="M1402" s="10">
        <v>5913</v>
      </c>
      <c r="N1402" s="10">
        <v>7705</v>
      </c>
      <c r="O1402" s="7">
        <v>106543</v>
      </c>
    </row>
    <row r="1403" spans="1:15" ht="31.5" x14ac:dyDescent="0.25">
      <c r="A1403" s="6" t="s">
        <v>15</v>
      </c>
      <c r="B1403" s="11" t="s">
        <v>100</v>
      </c>
      <c r="C1403" s="7" t="s">
        <v>111</v>
      </c>
      <c r="D1403" s="7" t="s">
        <v>111</v>
      </c>
      <c r="E1403" s="7" t="s">
        <v>111</v>
      </c>
      <c r="F1403" s="7" t="s">
        <v>111</v>
      </c>
      <c r="G1403" s="7" t="s">
        <v>111</v>
      </c>
      <c r="H1403" s="7" t="s">
        <v>111</v>
      </c>
      <c r="I1403" s="7" t="s">
        <v>111</v>
      </c>
      <c r="J1403" s="7" t="s">
        <v>111</v>
      </c>
      <c r="K1403" s="7" t="s">
        <v>111</v>
      </c>
      <c r="L1403" s="7" t="s">
        <v>111</v>
      </c>
      <c r="M1403" s="7" t="s">
        <v>111</v>
      </c>
      <c r="N1403" s="7" t="s">
        <v>111</v>
      </c>
      <c r="O1403" s="7" t="s">
        <v>111</v>
      </c>
    </row>
    <row r="1404" spans="1:15" x14ac:dyDescent="0.25">
      <c r="A1404" s="6" t="s">
        <v>16</v>
      </c>
      <c r="B1404" s="8" t="s">
        <v>17</v>
      </c>
      <c r="C1404" s="9">
        <v>7822.333333333333</v>
      </c>
      <c r="D1404" s="9">
        <v>8804.3333333333339</v>
      </c>
      <c r="E1404" s="9">
        <v>16528.333333333332</v>
      </c>
      <c r="F1404" s="9">
        <v>12270.333333333334</v>
      </c>
      <c r="G1404" s="9">
        <v>5222.333333333333</v>
      </c>
      <c r="H1404" s="9">
        <v>-4462.666666666667</v>
      </c>
      <c r="I1404" s="9">
        <v>-340.66666666666669</v>
      </c>
      <c r="J1404" s="9">
        <v>221.33333333333331</v>
      </c>
      <c r="K1404" s="9">
        <v>9379.3333333333339</v>
      </c>
      <c r="L1404" s="9">
        <v>10358.333333333334</v>
      </c>
      <c r="M1404" s="9">
        <v>11117.333333333334</v>
      </c>
      <c r="N1404" s="9">
        <v>12170.333333333334</v>
      </c>
      <c r="O1404" s="7">
        <v>89091</v>
      </c>
    </row>
    <row r="1405" spans="1:15" x14ac:dyDescent="0.25">
      <c r="A1405" s="6" t="s">
        <v>18</v>
      </c>
      <c r="B1405" s="8" t="s">
        <v>19</v>
      </c>
      <c r="C1405" s="20">
        <v>0.30643771219639587</v>
      </c>
      <c r="D1405" s="20">
        <v>0.40226926591532136</v>
      </c>
      <c r="E1405" s="20">
        <v>0.72983514866058274</v>
      </c>
      <c r="F1405" s="20">
        <v>0.67841872465904907</v>
      </c>
      <c r="G1405" s="20">
        <v>0.34986601161232694</v>
      </c>
      <c r="H1405" s="20">
        <v>-0.35625332623736033</v>
      </c>
      <c r="I1405" s="20">
        <v>-3.2989025177533896E-2</v>
      </c>
      <c r="J1405" s="20">
        <v>2.2296843519140363E-2</v>
      </c>
      <c r="K1405" s="20">
        <v>0.73237896928682988</v>
      </c>
      <c r="L1405" s="20">
        <v>0.67583732057416279</v>
      </c>
      <c r="M1405" s="20">
        <v>0.62999622213826978</v>
      </c>
      <c r="N1405" s="20">
        <v>0.58831775700934574</v>
      </c>
      <c r="O1405" s="20">
        <v>0.44034697508896803</v>
      </c>
    </row>
    <row r="1406" spans="1:15" x14ac:dyDescent="0.25">
      <c r="A1406" s="2" t="s">
        <v>119</v>
      </c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x14ac:dyDescent="0.25">
      <c r="A1407" s="6" t="s">
        <v>94</v>
      </c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</row>
    <row r="1408" spans="1:15" x14ac:dyDescent="0.25">
      <c r="A1408" s="6" t="s">
        <v>8</v>
      </c>
      <c r="B1408" s="8" t="s">
        <v>109</v>
      </c>
      <c r="C1408" s="7">
        <v>51520</v>
      </c>
      <c r="D1408" s="7">
        <v>43540</v>
      </c>
      <c r="E1408" s="7">
        <v>49000</v>
      </c>
      <c r="F1408" s="7">
        <v>37300</v>
      </c>
      <c r="G1408" s="7">
        <v>31060</v>
      </c>
      <c r="H1408" s="7">
        <v>28600</v>
      </c>
      <c r="I1408" s="7">
        <v>21820</v>
      </c>
      <c r="J1408" s="7">
        <v>26320</v>
      </c>
      <c r="K1408" s="7">
        <v>24040</v>
      </c>
      <c r="L1408" s="7">
        <v>39160</v>
      </c>
      <c r="M1408" s="7">
        <v>43180</v>
      </c>
      <c r="N1408" s="7">
        <v>41260</v>
      </c>
      <c r="O1408" s="7">
        <v>436800</v>
      </c>
    </row>
    <row r="1409" spans="1:15" x14ac:dyDescent="0.25">
      <c r="A1409" s="6" t="s">
        <v>9</v>
      </c>
      <c r="B1409" s="8" t="s">
        <v>110</v>
      </c>
      <c r="C1409" s="7">
        <v>25156</v>
      </c>
      <c r="D1409" s="7">
        <v>26910</v>
      </c>
      <c r="E1409" s="7">
        <v>31318</v>
      </c>
      <c r="F1409" s="7">
        <v>25616</v>
      </c>
      <c r="G1409" s="7">
        <v>20347</v>
      </c>
      <c r="H1409" s="7">
        <v>21986</v>
      </c>
      <c r="I1409" s="7">
        <v>20179</v>
      </c>
      <c r="J1409" s="7">
        <v>21146</v>
      </c>
      <c r="K1409" s="7">
        <v>18797</v>
      </c>
      <c r="L1409" s="7">
        <v>22853</v>
      </c>
      <c r="M1409" s="7">
        <v>21108</v>
      </c>
      <c r="N1409" s="7">
        <v>20774</v>
      </c>
      <c r="O1409" s="7">
        <v>276190</v>
      </c>
    </row>
    <row r="1410" spans="1:15" ht="31.5" x14ac:dyDescent="0.25">
      <c r="A1410" s="6"/>
      <c r="B1410" s="12" t="s">
        <v>95</v>
      </c>
      <c r="C1410" s="8" t="s">
        <v>111</v>
      </c>
      <c r="D1410" s="8" t="s">
        <v>111</v>
      </c>
      <c r="E1410" s="8" t="s">
        <v>111</v>
      </c>
      <c r="F1410" s="8" t="s">
        <v>111</v>
      </c>
      <c r="G1410" s="8" t="s">
        <v>111</v>
      </c>
      <c r="H1410" s="8" t="s">
        <v>111</v>
      </c>
      <c r="I1410" s="8" t="s">
        <v>111</v>
      </c>
      <c r="J1410" s="8" t="s">
        <v>111</v>
      </c>
      <c r="K1410" s="8" t="s">
        <v>111</v>
      </c>
      <c r="L1410" s="8" t="s">
        <v>111</v>
      </c>
      <c r="M1410" s="8" t="s">
        <v>111</v>
      </c>
      <c r="N1410" s="8" t="s">
        <v>111</v>
      </c>
      <c r="O1410" s="8" t="s">
        <v>111</v>
      </c>
    </row>
    <row r="1411" spans="1:15" ht="31.5" x14ac:dyDescent="0.25">
      <c r="A1411" s="6" t="s">
        <v>11</v>
      </c>
      <c r="B1411" s="11" t="s">
        <v>96</v>
      </c>
      <c r="C1411" s="9">
        <v>3628</v>
      </c>
      <c r="D1411" s="9">
        <v>3291</v>
      </c>
      <c r="E1411" s="9">
        <v>2833</v>
      </c>
      <c r="F1411" s="9">
        <v>2189</v>
      </c>
      <c r="G1411" s="9">
        <v>1647</v>
      </c>
      <c r="H1411" s="9">
        <v>1779</v>
      </c>
      <c r="I1411" s="9">
        <v>3108</v>
      </c>
      <c r="J1411" s="9">
        <v>1834</v>
      </c>
      <c r="K1411" s="9">
        <v>1951</v>
      </c>
      <c r="L1411" s="9">
        <v>2498</v>
      </c>
      <c r="M1411" s="9">
        <v>2316</v>
      </c>
      <c r="N1411" s="9">
        <v>2543</v>
      </c>
      <c r="O1411" s="7">
        <v>29617</v>
      </c>
    </row>
    <row r="1412" spans="1:15" ht="31.5" x14ac:dyDescent="0.25">
      <c r="A1412" s="6" t="s">
        <v>12</v>
      </c>
      <c r="B1412" s="11" t="s">
        <v>97</v>
      </c>
      <c r="C1412" s="7" t="s">
        <v>111</v>
      </c>
      <c r="D1412" s="7" t="s">
        <v>111</v>
      </c>
      <c r="E1412" s="7" t="s">
        <v>111</v>
      </c>
      <c r="F1412" s="7" t="s">
        <v>111</v>
      </c>
      <c r="G1412" s="7" t="s">
        <v>111</v>
      </c>
      <c r="H1412" s="7" t="s">
        <v>111</v>
      </c>
      <c r="I1412" s="7" t="s">
        <v>111</v>
      </c>
      <c r="J1412" s="7" t="s">
        <v>111</v>
      </c>
      <c r="K1412" s="7" t="s">
        <v>111</v>
      </c>
      <c r="L1412" s="7" t="s">
        <v>111</v>
      </c>
      <c r="M1412" s="7" t="s">
        <v>111</v>
      </c>
      <c r="N1412" s="7" t="s">
        <v>111</v>
      </c>
      <c r="O1412" s="7" t="s">
        <v>111</v>
      </c>
    </row>
    <row r="1413" spans="1:15" ht="31.5" x14ac:dyDescent="0.25">
      <c r="A1413" s="6" t="s">
        <v>13</v>
      </c>
      <c r="B1413" s="11" t="s">
        <v>98</v>
      </c>
      <c r="C1413" s="7" t="s">
        <v>111</v>
      </c>
      <c r="D1413" s="7" t="s">
        <v>111</v>
      </c>
      <c r="E1413" s="7" t="s">
        <v>111</v>
      </c>
      <c r="F1413" s="7" t="s">
        <v>111</v>
      </c>
      <c r="G1413" s="7" t="s">
        <v>111</v>
      </c>
      <c r="H1413" s="7" t="s">
        <v>111</v>
      </c>
      <c r="I1413" s="7" t="s">
        <v>111</v>
      </c>
      <c r="J1413" s="7" t="s">
        <v>111</v>
      </c>
      <c r="K1413" s="7" t="s">
        <v>111</v>
      </c>
      <c r="L1413" s="7" t="s">
        <v>111</v>
      </c>
      <c r="M1413" s="7" t="s">
        <v>111</v>
      </c>
      <c r="N1413" s="7" t="s">
        <v>111</v>
      </c>
      <c r="O1413" s="7" t="s">
        <v>111</v>
      </c>
    </row>
    <row r="1414" spans="1:15" x14ac:dyDescent="0.25">
      <c r="A1414" s="6"/>
      <c r="B1414" s="1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</row>
    <row r="1415" spans="1:15" ht="31.5" x14ac:dyDescent="0.25">
      <c r="A1415" s="6" t="s">
        <v>14</v>
      </c>
      <c r="B1415" s="11" t="s">
        <v>99</v>
      </c>
      <c r="C1415" s="10">
        <v>21528</v>
      </c>
      <c r="D1415" s="10">
        <v>23619</v>
      </c>
      <c r="E1415" s="10">
        <v>28485</v>
      </c>
      <c r="F1415" s="10">
        <v>23427</v>
      </c>
      <c r="G1415" s="10">
        <v>18700</v>
      </c>
      <c r="H1415" s="10">
        <v>20207</v>
      </c>
      <c r="I1415" s="10">
        <v>17071</v>
      </c>
      <c r="J1415" s="10">
        <v>19312</v>
      </c>
      <c r="K1415" s="10">
        <v>16846</v>
      </c>
      <c r="L1415" s="10">
        <v>20355</v>
      </c>
      <c r="M1415" s="10">
        <v>18792</v>
      </c>
      <c r="N1415" s="10">
        <v>18231</v>
      </c>
      <c r="O1415" s="7">
        <v>246573</v>
      </c>
    </row>
    <row r="1416" spans="1:15" ht="31.5" x14ac:dyDescent="0.25">
      <c r="A1416" s="6" t="s">
        <v>15</v>
      </c>
      <c r="B1416" s="11" t="s">
        <v>100</v>
      </c>
      <c r="C1416" s="7" t="s">
        <v>111</v>
      </c>
      <c r="D1416" s="7" t="s">
        <v>111</v>
      </c>
      <c r="E1416" s="7" t="s">
        <v>111</v>
      </c>
      <c r="F1416" s="7" t="s">
        <v>111</v>
      </c>
      <c r="G1416" s="7" t="s">
        <v>111</v>
      </c>
      <c r="H1416" s="7" t="s">
        <v>111</v>
      </c>
      <c r="I1416" s="7" t="s">
        <v>111</v>
      </c>
      <c r="J1416" s="7" t="s">
        <v>111</v>
      </c>
      <c r="K1416" s="7" t="s">
        <v>111</v>
      </c>
      <c r="L1416" s="7" t="s">
        <v>111</v>
      </c>
      <c r="M1416" s="7" t="s">
        <v>111</v>
      </c>
      <c r="N1416" s="7" t="s">
        <v>111</v>
      </c>
      <c r="O1416" s="7" t="s">
        <v>111</v>
      </c>
    </row>
    <row r="1417" spans="1:15" x14ac:dyDescent="0.25">
      <c r="A1417" s="6" t="s">
        <v>16</v>
      </c>
      <c r="B1417" s="8" t="s">
        <v>17</v>
      </c>
      <c r="C1417" s="9">
        <v>26175.083333333332</v>
      </c>
      <c r="D1417" s="9">
        <v>16441.083333333332</v>
      </c>
      <c r="E1417" s="9">
        <v>17493.083333333332</v>
      </c>
      <c r="F1417" s="9">
        <v>11495.083333333334</v>
      </c>
      <c r="G1417" s="9">
        <v>10524.083333333334</v>
      </c>
      <c r="H1417" s="9">
        <v>6425.083333333333</v>
      </c>
      <c r="I1417" s="9">
        <v>1452.0833333333335</v>
      </c>
      <c r="J1417" s="9">
        <v>4985.083333333333</v>
      </c>
      <c r="K1417" s="9">
        <v>5054.083333333333</v>
      </c>
      <c r="L1417" s="9">
        <v>16118.083333333334</v>
      </c>
      <c r="M1417" s="9">
        <v>21883.083333333332</v>
      </c>
      <c r="N1417" s="9">
        <v>20297.083333333332</v>
      </c>
      <c r="O1417" s="7">
        <v>158342.99999999997</v>
      </c>
    </row>
    <row r="1418" spans="1:15" x14ac:dyDescent="0.25">
      <c r="A1418" s="6" t="s">
        <v>18</v>
      </c>
      <c r="B1418" s="8" t="s">
        <v>19</v>
      </c>
      <c r="C1418" s="20">
        <v>0.50805674171842652</v>
      </c>
      <c r="D1418" s="20">
        <v>0.37760871229520743</v>
      </c>
      <c r="E1418" s="20">
        <v>0.35700170068027209</v>
      </c>
      <c r="F1418" s="20">
        <v>0.30817917783735482</v>
      </c>
      <c r="G1418" s="20">
        <v>0.33883075767332049</v>
      </c>
      <c r="H1418" s="20">
        <v>0.22465326340326339</v>
      </c>
      <c r="I1418" s="20">
        <v>6.6548273754964873E-2</v>
      </c>
      <c r="J1418" s="20">
        <v>0.18940286220871327</v>
      </c>
      <c r="K1418" s="20">
        <v>0.21023641153632833</v>
      </c>
      <c r="L1418" s="20">
        <v>0.41159559073884916</v>
      </c>
      <c r="M1418" s="20">
        <v>0.50678747877103592</v>
      </c>
      <c r="N1418" s="20">
        <v>0.49193124899014379</v>
      </c>
      <c r="O1418" s="20">
        <v>0.36250686813186805</v>
      </c>
    </row>
    <row r="1419" spans="1:15" x14ac:dyDescent="0.25">
      <c r="A1419" s="2" t="s">
        <v>120</v>
      </c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x14ac:dyDescent="0.25">
      <c r="A1420" s="6" t="s">
        <v>94</v>
      </c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</row>
    <row r="1421" spans="1:15" x14ac:dyDescent="0.25">
      <c r="A1421" s="6" t="s">
        <v>8</v>
      </c>
      <c r="B1421" s="8" t="s">
        <v>109</v>
      </c>
      <c r="C1421" s="7">
        <v>21653.333333333332</v>
      </c>
      <c r="D1421" s="7">
        <v>18293.333333333332</v>
      </c>
      <c r="E1421" s="7">
        <v>22773.333333333332</v>
      </c>
      <c r="F1421" s="7">
        <v>16173.333333333334</v>
      </c>
      <c r="G1421" s="7">
        <v>12413.333333333334</v>
      </c>
      <c r="H1421" s="7">
        <v>10493.333333333334</v>
      </c>
      <c r="I1421" s="7">
        <v>7893.333333333333</v>
      </c>
      <c r="J1421" s="7">
        <v>9173.3333333333339</v>
      </c>
      <c r="K1421" s="7">
        <v>10973.333333333334</v>
      </c>
      <c r="L1421" s="7">
        <v>16133.333333333334</v>
      </c>
      <c r="M1421" s="7">
        <v>17173.333333333332</v>
      </c>
      <c r="N1421" s="7">
        <v>16693.333333333332</v>
      </c>
      <c r="O1421" s="7">
        <v>179840</v>
      </c>
    </row>
    <row r="1422" spans="1:15" x14ac:dyDescent="0.25">
      <c r="A1422" s="6" t="s">
        <v>9</v>
      </c>
      <c r="B1422" s="8" t="s">
        <v>110</v>
      </c>
      <c r="C1422" s="7">
        <v>8501</v>
      </c>
      <c r="D1422" s="7">
        <v>9859</v>
      </c>
      <c r="E1422" s="7">
        <v>9376</v>
      </c>
      <c r="F1422" s="7">
        <v>36146</v>
      </c>
      <c r="G1422" s="7">
        <v>8578</v>
      </c>
      <c r="H1422" s="7">
        <v>6204</v>
      </c>
      <c r="I1422" s="7">
        <v>1986</v>
      </c>
      <c r="J1422" s="7">
        <v>10055</v>
      </c>
      <c r="K1422" s="7">
        <v>2702</v>
      </c>
      <c r="L1422" s="7">
        <v>15009</v>
      </c>
      <c r="M1422" s="7">
        <v>4000</v>
      </c>
      <c r="N1422" s="7">
        <v>7535</v>
      </c>
      <c r="O1422" s="7">
        <v>119951</v>
      </c>
    </row>
    <row r="1423" spans="1:15" ht="31.5" x14ac:dyDescent="0.25">
      <c r="A1423" s="6"/>
      <c r="B1423" s="12" t="s">
        <v>95</v>
      </c>
      <c r="C1423" s="8" t="s">
        <v>111</v>
      </c>
      <c r="D1423" s="8" t="s">
        <v>111</v>
      </c>
      <c r="E1423" s="8" t="s">
        <v>111</v>
      </c>
      <c r="F1423" s="8" t="s">
        <v>111</v>
      </c>
      <c r="G1423" s="8" t="s">
        <v>111</v>
      </c>
      <c r="H1423" s="8" t="s">
        <v>111</v>
      </c>
      <c r="I1423" s="8" t="s">
        <v>111</v>
      </c>
      <c r="J1423" s="8" t="s">
        <v>111</v>
      </c>
      <c r="K1423" s="8" t="s">
        <v>111</v>
      </c>
      <c r="L1423" s="8" t="s">
        <v>111</v>
      </c>
      <c r="M1423" s="8" t="s">
        <v>111</v>
      </c>
      <c r="N1423" s="8" t="s">
        <v>111</v>
      </c>
      <c r="O1423" s="8" t="s">
        <v>111</v>
      </c>
    </row>
    <row r="1424" spans="1:15" ht="31.5" x14ac:dyDescent="0.25">
      <c r="A1424" s="6" t="s">
        <v>11</v>
      </c>
      <c r="B1424" s="11" t="s">
        <v>96</v>
      </c>
      <c r="C1424" s="9">
        <v>150</v>
      </c>
      <c r="D1424" s="9">
        <v>200</v>
      </c>
      <c r="E1424" s="9">
        <v>10</v>
      </c>
      <c r="F1424" s="9">
        <v>50</v>
      </c>
      <c r="G1424" s="9">
        <v>30</v>
      </c>
      <c r="H1424" s="9">
        <v>0</v>
      </c>
      <c r="I1424" s="9">
        <v>0</v>
      </c>
      <c r="J1424" s="9">
        <v>20</v>
      </c>
      <c r="K1424" s="9">
        <v>0</v>
      </c>
      <c r="L1424" s="9">
        <v>0</v>
      </c>
      <c r="M1424" s="9">
        <v>0</v>
      </c>
      <c r="N1424" s="9">
        <v>50</v>
      </c>
      <c r="O1424" s="7">
        <v>510</v>
      </c>
    </row>
    <row r="1425" spans="1:15" ht="31.5" x14ac:dyDescent="0.25">
      <c r="A1425" s="6" t="s">
        <v>12</v>
      </c>
      <c r="B1425" s="11" t="s">
        <v>97</v>
      </c>
      <c r="C1425" s="7" t="s">
        <v>111</v>
      </c>
      <c r="D1425" s="7" t="s">
        <v>111</v>
      </c>
      <c r="E1425" s="7" t="s">
        <v>111</v>
      </c>
      <c r="F1425" s="7" t="s">
        <v>111</v>
      </c>
      <c r="G1425" s="7" t="s">
        <v>111</v>
      </c>
      <c r="H1425" s="7" t="s">
        <v>111</v>
      </c>
      <c r="I1425" s="7" t="s">
        <v>111</v>
      </c>
      <c r="J1425" s="7" t="s">
        <v>111</v>
      </c>
      <c r="K1425" s="7" t="s">
        <v>111</v>
      </c>
      <c r="L1425" s="7" t="s">
        <v>111</v>
      </c>
      <c r="M1425" s="7" t="s">
        <v>111</v>
      </c>
      <c r="N1425" s="7" t="s">
        <v>111</v>
      </c>
      <c r="O1425" s="7" t="s">
        <v>111</v>
      </c>
    </row>
    <row r="1426" spans="1:15" ht="31.5" x14ac:dyDescent="0.25">
      <c r="A1426" s="6" t="s">
        <v>13</v>
      </c>
      <c r="B1426" s="11" t="s">
        <v>98</v>
      </c>
      <c r="C1426" s="7" t="s">
        <v>111</v>
      </c>
      <c r="D1426" s="7" t="s">
        <v>111</v>
      </c>
      <c r="E1426" s="7" t="s">
        <v>111</v>
      </c>
      <c r="F1426" s="7" t="s">
        <v>111</v>
      </c>
      <c r="G1426" s="7" t="s">
        <v>111</v>
      </c>
      <c r="H1426" s="7" t="s">
        <v>111</v>
      </c>
      <c r="I1426" s="7" t="s">
        <v>111</v>
      </c>
      <c r="J1426" s="7" t="s">
        <v>111</v>
      </c>
      <c r="K1426" s="7" t="s">
        <v>111</v>
      </c>
      <c r="L1426" s="7" t="s">
        <v>111</v>
      </c>
      <c r="M1426" s="7" t="s">
        <v>111</v>
      </c>
      <c r="N1426" s="7" t="s">
        <v>111</v>
      </c>
      <c r="O1426" s="7" t="s">
        <v>111</v>
      </c>
    </row>
    <row r="1427" spans="1:15" x14ac:dyDescent="0.25">
      <c r="A1427" s="6"/>
      <c r="B1427" s="1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</row>
    <row r="1428" spans="1:15" ht="31.5" x14ac:dyDescent="0.25">
      <c r="A1428" s="6" t="s">
        <v>14</v>
      </c>
      <c r="B1428" s="11" t="s">
        <v>99</v>
      </c>
      <c r="C1428" s="10">
        <v>8351</v>
      </c>
      <c r="D1428" s="10">
        <v>9659</v>
      </c>
      <c r="E1428" s="10">
        <v>9366</v>
      </c>
      <c r="F1428" s="10">
        <v>36096</v>
      </c>
      <c r="G1428" s="10">
        <v>8548</v>
      </c>
      <c r="H1428" s="10">
        <v>6204</v>
      </c>
      <c r="I1428" s="10">
        <v>1986</v>
      </c>
      <c r="J1428" s="10">
        <v>10035</v>
      </c>
      <c r="K1428" s="10">
        <v>2702</v>
      </c>
      <c r="L1428" s="10">
        <v>15009</v>
      </c>
      <c r="M1428" s="10">
        <v>4000</v>
      </c>
      <c r="N1428" s="10">
        <v>7485</v>
      </c>
      <c r="O1428" s="7">
        <v>119441</v>
      </c>
    </row>
    <row r="1429" spans="1:15" ht="31.5" x14ac:dyDescent="0.25">
      <c r="A1429" s="6" t="s">
        <v>15</v>
      </c>
      <c r="B1429" s="11" t="s">
        <v>100</v>
      </c>
      <c r="C1429" s="7" t="s">
        <v>111</v>
      </c>
      <c r="D1429" s="7" t="s">
        <v>111</v>
      </c>
      <c r="E1429" s="7" t="s">
        <v>111</v>
      </c>
      <c r="F1429" s="7" t="s">
        <v>111</v>
      </c>
      <c r="G1429" s="7" t="s">
        <v>111</v>
      </c>
      <c r="H1429" s="7" t="s">
        <v>111</v>
      </c>
      <c r="I1429" s="7" t="s">
        <v>111</v>
      </c>
      <c r="J1429" s="7" t="s">
        <v>111</v>
      </c>
      <c r="K1429" s="7" t="s">
        <v>111</v>
      </c>
      <c r="L1429" s="7" t="s">
        <v>111</v>
      </c>
      <c r="M1429" s="7" t="s">
        <v>111</v>
      </c>
      <c r="N1429" s="7" t="s">
        <v>111</v>
      </c>
      <c r="O1429" s="7" t="s">
        <v>111</v>
      </c>
    </row>
    <row r="1430" spans="1:15" x14ac:dyDescent="0.25">
      <c r="A1430" s="6" t="s">
        <v>16</v>
      </c>
      <c r="B1430" s="8" t="s">
        <v>17</v>
      </c>
      <c r="C1430" s="9">
        <v>13187.583333333334</v>
      </c>
      <c r="D1430" s="9">
        <v>8469.5833333333339</v>
      </c>
      <c r="E1430" s="9">
        <v>13432.583333333334</v>
      </c>
      <c r="F1430" s="9">
        <v>-19937.416666666668</v>
      </c>
      <c r="G1430" s="9">
        <v>3870.5833333333335</v>
      </c>
      <c r="H1430" s="9">
        <v>4324.583333333333</v>
      </c>
      <c r="I1430" s="9">
        <v>5942.583333333333</v>
      </c>
      <c r="J1430" s="9">
        <v>-846.41666666666663</v>
      </c>
      <c r="K1430" s="9">
        <v>8306.5833333333339</v>
      </c>
      <c r="L1430" s="9">
        <v>1159.5833333333333</v>
      </c>
      <c r="M1430" s="9">
        <v>13208.583333333334</v>
      </c>
      <c r="N1430" s="9">
        <v>9193.5833333333339</v>
      </c>
      <c r="O1430" s="7">
        <v>60312</v>
      </c>
    </row>
    <row r="1431" spans="1:15" x14ac:dyDescent="0.25">
      <c r="A1431" s="6" t="s">
        <v>18</v>
      </c>
      <c r="B1431" s="8" t="s">
        <v>19</v>
      </c>
      <c r="C1431" s="20">
        <v>0.60903248152709366</v>
      </c>
      <c r="D1431" s="20">
        <v>0.46298742711370267</v>
      </c>
      <c r="E1431" s="20">
        <v>0.58983826112412185</v>
      </c>
      <c r="F1431" s="20">
        <v>-1.2327339241549877</v>
      </c>
      <c r="G1431" s="20">
        <v>0.31180853920515572</v>
      </c>
      <c r="H1431" s="20">
        <v>0.41212674714104186</v>
      </c>
      <c r="I1431" s="20">
        <v>0.75286106418918919</v>
      </c>
      <c r="J1431" s="20">
        <v>-9.2269258720930225E-2</v>
      </c>
      <c r="K1431" s="20">
        <v>0.7569790400972054</v>
      </c>
      <c r="L1431" s="20">
        <v>7.1874999999999994E-2</v>
      </c>
      <c r="M1431" s="20">
        <v>0.769133346273292</v>
      </c>
      <c r="N1431" s="20">
        <v>0.55073382587859432</v>
      </c>
      <c r="O1431" s="20">
        <v>0.33536476868327403</v>
      </c>
    </row>
    <row r="1432" spans="1:15" x14ac:dyDescent="0.25">
      <c r="A1432" s="2" t="s">
        <v>121</v>
      </c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</row>
    <row r="1433" spans="1:15" x14ac:dyDescent="0.25">
      <c r="A1433" s="6" t="s">
        <v>94</v>
      </c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</row>
    <row r="1434" spans="1:15" x14ac:dyDescent="0.25">
      <c r="A1434" s="6" t="s">
        <v>8</v>
      </c>
      <c r="B1434" s="8" t="s">
        <v>109</v>
      </c>
      <c r="C1434" s="7">
        <v>36530</v>
      </c>
      <c r="D1434" s="7">
        <v>30410</v>
      </c>
      <c r="E1434" s="7">
        <v>34010</v>
      </c>
      <c r="F1434" s="7">
        <v>21410</v>
      </c>
      <c r="G1434" s="7">
        <v>20390</v>
      </c>
      <c r="H1434" s="7">
        <v>14210</v>
      </c>
      <c r="I1434" s="7">
        <v>14210</v>
      </c>
      <c r="J1434" s="7">
        <v>14210</v>
      </c>
      <c r="K1434" s="7">
        <v>15770</v>
      </c>
      <c r="L1434" s="7">
        <v>11870</v>
      </c>
      <c r="M1434" s="7">
        <v>28790</v>
      </c>
      <c r="N1434" s="7">
        <v>32810</v>
      </c>
      <c r="O1434" s="7">
        <v>274620</v>
      </c>
    </row>
    <row r="1435" spans="1:15" x14ac:dyDescent="0.25">
      <c r="A1435" s="6" t="s">
        <v>9</v>
      </c>
      <c r="B1435" s="8" t="s">
        <v>110</v>
      </c>
      <c r="C1435" s="7">
        <v>9648</v>
      </c>
      <c r="D1435" s="7">
        <v>11491</v>
      </c>
      <c r="E1435" s="7">
        <v>12139</v>
      </c>
      <c r="F1435" s="7">
        <v>9030</v>
      </c>
      <c r="G1435" s="7">
        <v>10807</v>
      </c>
      <c r="H1435" s="7">
        <v>20246</v>
      </c>
      <c r="I1435" s="7">
        <v>8734</v>
      </c>
      <c r="J1435" s="7">
        <v>8717</v>
      </c>
      <c r="K1435" s="7">
        <v>8462</v>
      </c>
      <c r="L1435" s="7">
        <v>10198</v>
      </c>
      <c r="M1435" s="7">
        <v>8495</v>
      </c>
      <c r="N1435" s="7">
        <v>13243</v>
      </c>
      <c r="O1435" s="7">
        <v>131210</v>
      </c>
    </row>
    <row r="1436" spans="1:15" ht="31.5" x14ac:dyDescent="0.25">
      <c r="A1436" s="6"/>
      <c r="B1436" s="12" t="s">
        <v>95</v>
      </c>
      <c r="C1436" s="8" t="s">
        <v>111</v>
      </c>
      <c r="D1436" s="8" t="s">
        <v>111</v>
      </c>
      <c r="E1436" s="8" t="s">
        <v>111</v>
      </c>
      <c r="F1436" s="8" t="s">
        <v>111</v>
      </c>
      <c r="G1436" s="8" t="s">
        <v>111</v>
      </c>
      <c r="H1436" s="8" t="s">
        <v>111</v>
      </c>
      <c r="I1436" s="8" t="s">
        <v>111</v>
      </c>
      <c r="J1436" s="8" t="s">
        <v>111</v>
      </c>
      <c r="K1436" s="8" t="s">
        <v>111</v>
      </c>
      <c r="L1436" s="8" t="s">
        <v>111</v>
      </c>
      <c r="M1436" s="8" t="s">
        <v>111</v>
      </c>
      <c r="N1436" s="8" t="s">
        <v>111</v>
      </c>
      <c r="O1436" s="8" t="s">
        <v>111</v>
      </c>
    </row>
    <row r="1437" spans="1:15" ht="31.5" x14ac:dyDescent="0.25">
      <c r="A1437" s="6" t="s">
        <v>11</v>
      </c>
      <c r="B1437" s="11" t="s">
        <v>96</v>
      </c>
      <c r="C1437" s="9">
        <v>633</v>
      </c>
      <c r="D1437" s="9">
        <v>425</v>
      </c>
      <c r="E1437" s="9">
        <v>266</v>
      </c>
      <c r="F1437" s="9">
        <v>195</v>
      </c>
      <c r="G1437" s="9">
        <v>135</v>
      </c>
      <c r="H1437" s="9">
        <v>0</v>
      </c>
      <c r="I1437" s="9">
        <v>0</v>
      </c>
      <c r="J1437" s="9">
        <v>0</v>
      </c>
      <c r="K1437" s="9">
        <v>105</v>
      </c>
      <c r="L1437" s="9">
        <v>198</v>
      </c>
      <c r="M1437" s="9">
        <v>382</v>
      </c>
      <c r="N1437" s="9">
        <v>211</v>
      </c>
      <c r="O1437" s="7">
        <v>2550</v>
      </c>
    </row>
    <row r="1438" spans="1:15" ht="31.5" x14ac:dyDescent="0.25">
      <c r="A1438" s="6" t="s">
        <v>12</v>
      </c>
      <c r="B1438" s="11" t="s">
        <v>97</v>
      </c>
      <c r="C1438" s="7" t="s">
        <v>111</v>
      </c>
      <c r="D1438" s="7" t="s">
        <v>111</v>
      </c>
      <c r="E1438" s="7" t="s">
        <v>111</v>
      </c>
      <c r="F1438" s="7" t="s">
        <v>111</v>
      </c>
      <c r="G1438" s="7" t="s">
        <v>111</v>
      </c>
      <c r="H1438" s="7" t="s">
        <v>111</v>
      </c>
      <c r="I1438" s="7" t="s">
        <v>111</v>
      </c>
      <c r="J1438" s="7" t="s">
        <v>111</v>
      </c>
      <c r="K1438" s="7" t="s">
        <v>111</v>
      </c>
      <c r="L1438" s="7" t="s">
        <v>111</v>
      </c>
      <c r="M1438" s="7" t="s">
        <v>111</v>
      </c>
      <c r="N1438" s="7" t="s">
        <v>111</v>
      </c>
      <c r="O1438" s="7" t="s">
        <v>111</v>
      </c>
    </row>
    <row r="1439" spans="1:15" ht="31.5" x14ac:dyDescent="0.25">
      <c r="A1439" s="6" t="s">
        <v>13</v>
      </c>
      <c r="B1439" s="11" t="s">
        <v>98</v>
      </c>
      <c r="C1439" s="7" t="s">
        <v>111</v>
      </c>
      <c r="D1439" s="7" t="s">
        <v>111</v>
      </c>
      <c r="E1439" s="7" t="s">
        <v>111</v>
      </c>
      <c r="F1439" s="7" t="s">
        <v>111</v>
      </c>
      <c r="G1439" s="7" t="s">
        <v>111</v>
      </c>
      <c r="H1439" s="7" t="s">
        <v>111</v>
      </c>
      <c r="I1439" s="7" t="s">
        <v>111</v>
      </c>
      <c r="J1439" s="7" t="s">
        <v>111</v>
      </c>
      <c r="K1439" s="7" t="s">
        <v>111</v>
      </c>
      <c r="L1439" s="7" t="s">
        <v>111</v>
      </c>
      <c r="M1439" s="7" t="s">
        <v>111</v>
      </c>
      <c r="N1439" s="7" t="s">
        <v>111</v>
      </c>
      <c r="O1439" s="7" t="s">
        <v>111</v>
      </c>
    </row>
    <row r="1440" spans="1:15" x14ac:dyDescent="0.25">
      <c r="A1440" s="6"/>
      <c r="B1440" s="1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</row>
    <row r="1441" spans="1:15" ht="31.5" x14ac:dyDescent="0.25">
      <c r="A1441" s="6" t="s">
        <v>14</v>
      </c>
      <c r="B1441" s="11" t="s">
        <v>99</v>
      </c>
      <c r="C1441" s="10">
        <v>9015</v>
      </c>
      <c r="D1441" s="10">
        <v>11066</v>
      </c>
      <c r="E1441" s="10">
        <v>11873</v>
      </c>
      <c r="F1441" s="10">
        <v>8835</v>
      </c>
      <c r="G1441" s="10">
        <v>10672</v>
      </c>
      <c r="H1441" s="10">
        <v>20246</v>
      </c>
      <c r="I1441" s="10">
        <v>8734</v>
      </c>
      <c r="J1441" s="10">
        <v>8717</v>
      </c>
      <c r="K1441" s="10">
        <v>8357</v>
      </c>
      <c r="L1441" s="10">
        <v>10000</v>
      </c>
      <c r="M1441" s="10">
        <v>8113</v>
      </c>
      <c r="N1441" s="10">
        <v>13032</v>
      </c>
      <c r="O1441" s="7">
        <v>128660</v>
      </c>
    </row>
    <row r="1442" spans="1:15" ht="31.5" x14ac:dyDescent="0.25">
      <c r="A1442" s="6" t="s">
        <v>15</v>
      </c>
      <c r="B1442" s="11" t="s">
        <v>100</v>
      </c>
      <c r="C1442" s="7" t="s">
        <v>111</v>
      </c>
      <c r="D1442" s="7" t="s">
        <v>111</v>
      </c>
      <c r="E1442" s="7" t="s">
        <v>111</v>
      </c>
      <c r="F1442" s="7" t="s">
        <v>111</v>
      </c>
      <c r="G1442" s="7" t="s">
        <v>111</v>
      </c>
      <c r="H1442" s="7" t="s">
        <v>111</v>
      </c>
      <c r="I1442" s="7" t="s">
        <v>111</v>
      </c>
      <c r="J1442" s="7" t="s">
        <v>111</v>
      </c>
      <c r="K1442" s="7" t="s">
        <v>111</v>
      </c>
      <c r="L1442" s="7" t="s">
        <v>111</v>
      </c>
      <c r="M1442" s="7" t="s">
        <v>111</v>
      </c>
      <c r="N1442" s="7" t="s">
        <v>111</v>
      </c>
      <c r="O1442" s="7" t="s">
        <v>111</v>
      </c>
    </row>
    <row r="1443" spans="1:15" x14ac:dyDescent="0.25">
      <c r="A1443" s="6" t="s">
        <v>16</v>
      </c>
      <c r="B1443" s="8" t="s">
        <v>17</v>
      </c>
      <c r="C1443" s="9">
        <v>26871.5</v>
      </c>
      <c r="D1443" s="9">
        <v>18908.5</v>
      </c>
      <c r="E1443" s="9">
        <v>21860.5</v>
      </c>
      <c r="F1443" s="9">
        <v>12369.5</v>
      </c>
      <c r="G1443" s="9">
        <v>9572.5</v>
      </c>
      <c r="H1443" s="9">
        <v>-6046.5</v>
      </c>
      <c r="I1443" s="9">
        <v>5465.5</v>
      </c>
      <c r="J1443" s="9">
        <v>5482.5</v>
      </c>
      <c r="K1443" s="9">
        <v>7297.5</v>
      </c>
      <c r="L1443" s="9">
        <v>1661.5</v>
      </c>
      <c r="M1443" s="9">
        <v>20284.5</v>
      </c>
      <c r="N1443" s="9">
        <v>19556.5</v>
      </c>
      <c r="O1443" s="7">
        <v>143284</v>
      </c>
    </row>
    <row r="1444" spans="1:15" x14ac:dyDescent="0.25">
      <c r="A1444" s="6" t="s">
        <v>18</v>
      </c>
      <c r="B1444" s="8" t="s">
        <v>19</v>
      </c>
      <c r="C1444" s="20">
        <v>0.73560087599233503</v>
      </c>
      <c r="D1444" s="20">
        <v>0.62178559684314372</v>
      </c>
      <c r="E1444" s="20">
        <v>0.64276683328432815</v>
      </c>
      <c r="F1444" s="20">
        <v>0.57774404483886033</v>
      </c>
      <c r="G1444" s="20">
        <v>0.46947032859244731</v>
      </c>
      <c r="H1444" s="20">
        <v>-0.42551020408163265</v>
      </c>
      <c r="I1444" s="20">
        <v>0.38462350457424349</v>
      </c>
      <c r="J1444" s="20">
        <v>0.38581984517945112</v>
      </c>
      <c r="K1444" s="20">
        <v>0.46274571972098921</v>
      </c>
      <c r="L1444" s="20">
        <v>0.13997472620050547</v>
      </c>
      <c r="M1444" s="20">
        <v>0.70456755817992356</v>
      </c>
      <c r="N1444" s="20">
        <v>0.59605303261200848</v>
      </c>
      <c r="O1444" s="20">
        <v>0.5217536960163135</v>
      </c>
    </row>
    <row r="1445" spans="1:15" x14ac:dyDescent="0.25">
      <c r="A1445" s="2" t="s">
        <v>122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x14ac:dyDescent="0.25">
      <c r="A1446" s="6" t="s">
        <v>94</v>
      </c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</row>
    <row r="1447" spans="1:15" x14ac:dyDescent="0.25">
      <c r="A1447" s="6" t="s">
        <v>8</v>
      </c>
      <c r="B1447" s="8" t="s">
        <v>109</v>
      </c>
      <c r="C1447" s="7">
        <v>10746.666666666666</v>
      </c>
      <c r="D1447" s="7">
        <v>8986.6666666666661</v>
      </c>
      <c r="E1447" s="7">
        <v>9706.6666666666661</v>
      </c>
      <c r="F1447" s="7">
        <v>8106.666666666667</v>
      </c>
      <c r="G1447" s="7">
        <v>6866.666666666667</v>
      </c>
      <c r="H1447" s="7">
        <v>6266.666666666667</v>
      </c>
      <c r="I1447" s="7">
        <v>4866.666666666667</v>
      </c>
      <c r="J1447" s="7">
        <v>4746.666666666667</v>
      </c>
      <c r="K1447" s="7">
        <v>5626.666666666667</v>
      </c>
      <c r="L1447" s="7">
        <v>6866.666666666667</v>
      </c>
      <c r="M1447" s="7">
        <v>8466.6666666666661</v>
      </c>
      <c r="N1447" s="7">
        <v>8346.6666666666661</v>
      </c>
      <c r="O1447" s="7">
        <v>89600</v>
      </c>
    </row>
    <row r="1448" spans="1:15" x14ac:dyDescent="0.25">
      <c r="A1448" s="6" t="s">
        <v>9</v>
      </c>
      <c r="B1448" s="8" t="s">
        <v>110</v>
      </c>
      <c r="C1448" s="7">
        <v>6652.1500000000005</v>
      </c>
      <c r="D1448" s="7">
        <v>6519.5999999999995</v>
      </c>
      <c r="E1448" s="7">
        <v>6592.34</v>
      </c>
      <c r="F1448" s="7">
        <v>3982</v>
      </c>
      <c r="G1448" s="7">
        <v>2896.13</v>
      </c>
      <c r="H1448" s="7">
        <v>-6581.18</v>
      </c>
      <c r="I1448" s="7">
        <v>10.100000000000364</v>
      </c>
      <c r="J1448" s="7">
        <v>3670.09</v>
      </c>
      <c r="K1448" s="7">
        <v>3299.29</v>
      </c>
      <c r="L1448" s="7">
        <v>3728.9800000000005</v>
      </c>
      <c r="M1448" s="7">
        <v>5832.7</v>
      </c>
      <c r="N1448" s="7">
        <v>6443.54</v>
      </c>
      <c r="O1448" s="7">
        <v>43045.74</v>
      </c>
    </row>
    <row r="1449" spans="1:15" ht="31.5" x14ac:dyDescent="0.25">
      <c r="A1449" s="6"/>
      <c r="B1449" s="12" t="s">
        <v>95</v>
      </c>
      <c r="C1449" s="8" t="s">
        <v>111</v>
      </c>
      <c r="D1449" s="8" t="s">
        <v>111</v>
      </c>
      <c r="E1449" s="8" t="s">
        <v>111</v>
      </c>
      <c r="F1449" s="8" t="s">
        <v>111</v>
      </c>
      <c r="G1449" s="8" t="s">
        <v>111</v>
      </c>
      <c r="H1449" s="8" t="s">
        <v>111</v>
      </c>
      <c r="I1449" s="8" t="s">
        <v>111</v>
      </c>
      <c r="J1449" s="8" t="s">
        <v>111</v>
      </c>
      <c r="K1449" s="8" t="s">
        <v>111</v>
      </c>
      <c r="L1449" s="8" t="s">
        <v>111</v>
      </c>
      <c r="M1449" s="8" t="s">
        <v>111</v>
      </c>
      <c r="N1449" s="8" t="s">
        <v>111</v>
      </c>
      <c r="O1449" s="8" t="s">
        <v>111</v>
      </c>
    </row>
    <row r="1450" spans="1:15" ht="31.5" x14ac:dyDescent="0.25">
      <c r="A1450" s="6" t="s">
        <v>11</v>
      </c>
      <c r="B1450" s="11" t="s">
        <v>96</v>
      </c>
      <c r="C1450" s="9">
        <v>4094.15</v>
      </c>
      <c r="D1450" s="9">
        <v>3718.6</v>
      </c>
      <c r="E1450" s="9">
        <v>3638.34</v>
      </c>
      <c r="F1450" s="9">
        <v>2660</v>
      </c>
      <c r="G1450" s="9">
        <v>584.13</v>
      </c>
      <c r="H1450" s="9">
        <v>2188.8200000000002</v>
      </c>
      <c r="I1450" s="9">
        <v>1469.1</v>
      </c>
      <c r="J1450" s="9">
        <v>1406.0900000000001</v>
      </c>
      <c r="K1450" s="9">
        <v>667.29</v>
      </c>
      <c r="L1450" s="9">
        <v>2358.98</v>
      </c>
      <c r="M1450" s="9">
        <v>3565.7</v>
      </c>
      <c r="N1450" s="9">
        <v>3939.54</v>
      </c>
      <c r="O1450" s="7">
        <v>30290.74</v>
      </c>
    </row>
    <row r="1451" spans="1:15" ht="31.5" x14ac:dyDescent="0.25">
      <c r="A1451" s="6" t="s">
        <v>12</v>
      </c>
      <c r="B1451" s="11" t="s">
        <v>97</v>
      </c>
      <c r="C1451" s="7" t="s">
        <v>111</v>
      </c>
      <c r="D1451" s="7" t="s">
        <v>111</v>
      </c>
      <c r="E1451" s="7" t="s">
        <v>111</v>
      </c>
      <c r="F1451" s="7" t="s">
        <v>111</v>
      </c>
      <c r="G1451" s="7" t="s">
        <v>111</v>
      </c>
      <c r="H1451" s="7" t="s">
        <v>111</v>
      </c>
      <c r="I1451" s="7" t="s">
        <v>111</v>
      </c>
      <c r="J1451" s="7" t="s">
        <v>111</v>
      </c>
      <c r="K1451" s="7" t="s">
        <v>111</v>
      </c>
      <c r="L1451" s="7" t="s">
        <v>111</v>
      </c>
      <c r="M1451" s="7" t="s">
        <v>111</v>
      </c>
      <c r="N1451" s="7" t="s">
        <v>111</v>
      </c>
      <c r="O1451" s="7" t="s">
        <v>111</v>
      </c>
    </row>
    <row r="1452" spans="1:15" ht="31.5" x14ac:dyDescent="0.25">
      <c r="A1452" s="6" t="s">
        <v>13</v>
      </c>
      <c r="B1452" s="11" t="s">
        <v>98</v>
      </c>
      <c r="C1452" s="7" t="s">
        <v>111</v>
      </c>
      <c r="D1452" s="7" t="s">
        <v>111</v>
      </c>
      <c r="E1452" s="7" t="s">
        <v>111</v>
      </c>
      <c r="F1452" s="7" t="s">
        <v>111</v>
      </c>
      <c r="G1452" s="7" t="s">
        <v>111</v>
      </c>
      <c r="H1452" s="7" t="s">
        <v>111</v>
      </c>
      <c r="I1452" s="7" t="s">
        <v>111</v>
      </c>
      <c r="J1452" s="7" t="s">
        <v>111</v>
      </c>
      <c r="K1452" s="7" t="s">
        <v>111</v>
      </c>
      <c r="L1452" s="7" t="s">
        <v>111</v>
      </c>
      <c r="M1452" s="7" t="s">
        <v>111</v>
      </c>
      <c r="N1452" s="7" t="s">
        <v>111</v>
      </c>
      <c r="O1452" s="7" t="s">
        <v>111</v>
      </c>
    </row>
    <row r="1453" spans="1:15" x14ac:dyDescent="0.25">
      <c r="A1453" s="6"/>
      <c r="B1453" s="1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</row>
    <row r="1454" spans="1:15" ht="31.5" x14ac:dyDescent="0.25">
      <c r="A1454" s="6" t="s">
        <v>14</v>
      </c>
      <c r="B1454" s="11" t="s">
        <v>99</v>
      </c>
      <c r="C1454" s="10">
        <v>2558.0000000000005</v>
      </c>
      <c r="D1454" s="10">
        <v>2800.9999999999995</v>
      </c>
      <c r="E1454" s="10">
        <v>2954</v>
      </c>
      <c r="F1454" s="10">
        <v>1322</v>
      </c>
      <c r="G1454" s="10">
        <v>2312</v>
      </c>
      <c r="H1454" s="10">
        <v>-8770</v>
      </c>
      <c r="I1454" s="10">
        <v>-1458.9999999999995</v>
      </c>
      <c r="J1454" s="10">
        <v>2264</v>
      </c>
      <c r="K1454" s="10">
        <v>2632</v>
      </c>
      <c r="L1454" s="10">
        <v>1370.0000000000005</v>
      </c>
      <c r="M1454" s="10">
        <v>2267</v>
      </c>
      <c r="N1454" s="10">
        <v>2504</v>
      </c>
      <c r="O1454" s="7">
        <v>12755</v>
      </c>
    </row>
    <row r="1455" spans="1:15" ht="31.5" x14ac:dyDescent="0.25">
      <c r="A1455" s="6" t="s">
        <v>15</v>
      </c>
      <c r="B1455" s="11" t="s">
        <v>100</v>
      </c>
      <c r="C1455" s="7" t="s">
        <v>111</v>
      </c>
      <c r="D1455" s="7" t="s">
        <v>111</v>
      </c>
      <c r="E1455" s="7" t="s">
        <v>111</v>
      </c>
      <c r="F1455" s="7" t="s">
        <v>111</v>
      </c>
      <c r="G1455" s="7" t="s">
        <v>111</v>
      </c>
      <c r="H1455" s="7" t="s">
        <v>111</v>
      </c>
      <c r="I1455" s="7" t="s">
        <v>111</v>
      </c>
      <c r="J1455" s="7" t="s">
        <v>111</v>
      </c>
      <c r="K1455" s="7" t="s">
        <v>111</v>
      </c>
      <c r="L1455" s="7" t="s">
        <v>111</v>
      </c>
      <c r="M1455" s="7" t="s">
        <v>111</v>
      </c>
      <c r="N1455" s="7" t="s">
        <v>111</v>
      </c>
      <c r="O1455" s="7" t="s">
        <v>111</v>
      </c>
    </row>
    <row r="1456" spans="1:15" x14ac:dyDescent="0.25">
      <c r="A1456" s="6" t="s">
        <v>16</v>
      </c>
      <c r="B1456" s="8" t="s">
        <v>17</v>
      </c>
      <c r="C1456" s="9">
        <v>4175.8283333333329</v>
      </c>
      <c r="D1456" s="9">
        <v>2548.3783333333331</v>
      </c>
      <c r="E1456" s="9">
        <v>3195.6383333333329</v>
      </c>
      <c r="F1456" s="9">
        <v>4205.9783333333335</v>
      </c>
      <c r="G1456" s="9">
        <v>4051.8483333333329</v>
      </c>
      <c r="H1456" s="9">
        <v>12929.158333333333</v>
      </c>
      <c r="I1456" s="9">
        <v>4937.8783333333331</v>
      </c>
      <c r="J1456" s="9">
        <v>1157.8883333333331</v>
      </c>
      <c r="K1456" s="9">
        <v>2408.688333333333</v>
      </c>
      <c r="L1456" s="9">
        <v>3218.998333333333</v>
      </c>
      <c r="M1456" s="9">
        <v>2715.2783333333332</v>
      </c>
      <c r="N1456" s="9">
        <v>1984.4383333333333</v>
      </c>
      <c r="O1456" s="7">
        <v>47529.999999999993</v>
      </c>
    </row>
    <row r="1457" spans="1:15" x14ac:dyDescent="0.25">
      <c r="A1457" s="6" t="s">
        <v>18</v>
      </c>
      <c r="B1457" s="8" t="s">
        <v>19</v>
      </c>
      <c r="C1457" s="20">
        <v>0.38856963399503719</v>
      </c>
      <c r="D1457" s="20">
        <v>0.28357325667655786</v>
      </c>
      <c r="E1457" s="20">
        <v>0.32922098214285711</v>
      </c>
      <c r="F1457" s="20">
        <v>0.5188295641447368</v>
      </c>
      <c r="G1457" s="20">
        <v>0.59007499999999991</v>
      </c>
      <c r="H1457" s="20">
        <v>2.0631635638297872</v>
      </c>
      <c r="I1457" s="20">
        <v>1.0146325342465752</v>
      </c>
      <c r="J1457" s="20">
        <v>0.24393714887640444</v>
      </c>
      <c r="K1457" s="20">
        <v>0.42808441943127956</v>
      </c>
      <c r="L1457" s="20">
        <v>0.46878616504854365</v>
      </c>
      <c r="M1457" s="20">
        <v>0.32070216535433071</v>
      </c>
      <c r="N1457" s="20">
        <v>0.23775219648562301</v>
      </c>
      <c r="O1457" s="20">
        <v>0.53046874999999993</v>
      </c>
    </row>
    <row r="1458" spans="1:15" x14ac:dyDescent="0.25">
      <c r="A1458" s="2" t="s">
        <v>123</v>
      </c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x14ac:dyDescent="0.25">
      <c r="A1459" s="6" t="s">
        <v>94</v>
      </c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</row>
    <row r="1460" spans="1:15" x14ac:dyDescent="0.25">
      <c r="A1460" s="6" t="s">
        <v>8</v>
      </c>
      <c r="B1460" s="8" t="s">
        <v>109</v>
      </c>
      <c r="C1460" s="7">
        <v>25353.333333333332</v>
      </c>
      <c r="D1460" s="7">
        <v>21713.333333333332</v>
      </c>
      <c r="E1460" s="7">
        <v>24193.333333333332</v>
      </c>
      <c r="F1460" s="7">
        <v>13753.333333333334</v>
      </c>
      <c r="G1460" s="7">
        <v>9033.3333333333339</v>
      </c>
      <c r="H1460" s="7">
        <v>6953.333333333333</v>
      </c>
      <c r="I1460" s="7">
        <v>5393.333333333333</v>
      </c>
      <c r="J1460" s="7">
        <v>6673.333333333333</v>
      </c>
      <c r="K1460" s="7">
        <v>7033.333333333333</v>
      </c>
      <c r="L1460" s="7">
        <v>13393.333333333334</v>
      </c>
      <c r="M1460" s="7">
        <v>23193.333333333332</v>
      </c>
      <c r="N1460" s="7">
        <v>21713.333333333332</v>
      </c>
      <c r="O1460" s="7">
        <v>178400</v>
      </c>
    </row>
    <row r="1461" spans="1:15" x14ac:dyDescent="0.25">
      <c r="A1461" s="6" t="s">
        <v>9</v>
      </c>
      <c r="B1461" s="8" t="s">
        <v>110</v>
      </c>
      <c r="C1461" s="7">
        <v>10787.68</v>
      </c>
      <c r="D1461" s="7">
        <v>10444.810000000001</v>
      </c>
      <c r="E1461" s="7">
        <v>13145.52</v>
      </c>
      <c r="F1461" s="7">
        <v>8964.9</v>
      </c>
      <c r="G1461" s="7">
        <v>8340.3100000000013</v>
      </c>
      <c r="H1461" s="7">
        <v>6521.99</v>
      </c>
      <c r="I1461" s="7">
        <v>1631.96</v>
      </c>
      <c r="J1461" s="7">
        <v>6421.74</v>
      </c>
      <c r="K1461" s="7">
        <v>7007.21</v>
      </c>
      <c r="L1461" s="7">
        <v>8174.6299999999992</v>
      </c>
      <c r="M1461" s="7">
        <v>11221.23</v>
      </c>
      <c r="N1461" s="7">
        <v>9646.2599999999984</v>
      </c>
      <c r="O1461" s="7">
        <v>102308.24</v>
      </c>
    </row>
    <row r="1462" spans="1:15" ht="31.5" x14ac:dyDescent="0.25">
      <c r="A1462" s="6"/>
      <c r="B1462" s="12" t="s">
        <v>95</v>
      </c>
      <c r="C1462" s="8" t="s">
        <v>111</v>
      </c>
      <c r="D1462" s="8" t="s">
        <v>111</v>
      </c>
      <c r="E1462" s="8" t="s">
        <v>111</v>
      </c>
      <c r="F1462" s="8" t="s">
        <v>111</v>
      </c>
      <c r="G1462" s="8" t="s">
        <v>111</v>
      </c>
      <c r="H1462" s="8" t="s">
        <v>111</v>
      </c>
      <c r="I1462" s="8" t="s">
        <v>111</v>
      </c>
      <c r="J1462" s="8" t="s">
        <v>111</v>
      </c>
      <c r="K1462" s="8" t="s">
        <v>111</v>
      </c>
      <c r="L1462" s="8" t="s">
        <v>111</v>
      </c>
      <c r="M1462" s="8" t="s">
        <v>111</v>
      </c>
      <c r="N1462" s="8" t="s">
        <v>111</v>
      </c>
      <c r="O1462" s="8" t="s">
        <v>111</v>
      </c>
    </row>
    <row r="1463" spans="1:15" ht="31.5" x14ac:dyDescent="0.25">
      <c r="A1463" s="6" t="s">
        <v>11</v>
      </c>
      <c r="B1463" s="11" t="s">
        <v>96</v>
      </c>
      <c r="C1463" s="9">
        <v>6153.68</v>
      </c>
      <c r="D1463" s="9">
        <v>5530.8099999999995</v>
      </c>
      <c r="E1463" s="9">
        <v>5736.52</v>
      </c>
      <c r="F1463" s="9">
        <v>4424.8999999999996</v>
      </c>
      <c r="G1463" s="9">
        <v>3825.3100000000004</v>
      </c>
      <c r="H1463" s="9">
        <v>3091.99</v>
      </c>
      <c r="I1463" s="9">
        <v>3271.96</v>
      </c>
      <c r="J1463" s="9">
        <v>3323.7400000000002</v>
      </c>
      <c r="K1463" s="9">
        <v>3653.21</v>
      </c>
      <c r="L1463" s="9">
        <v>5437.63</v>
      </c>
      <c r="M1463" s="9">
        <v>6730.23</v>
      </c>
      <c r="N1463" s="9">
        <v>5679.26</v>
      </c>
      <c r="O1463" s="7">
        <v>56859.24</v>
      </c>
    </row>
    <row r="1464" spans="1:15" ht="31.5" x14ac:dyDescent="0.25">
      <c r="A1464" s="6" t="s">
        <v>12</v>
      </c>
      <c r="B1464" s="11" t="s">
        <v>97</v>
      </c>
      <c r="C1464" s="7" t="s">
        <v>111</v>
      </c>
      <c r="D1464" s="7" t="s">
        <v>111</v>
      </c>
      <c r="E1464" s="7" t="s">
        <v>111</v>
      </c>
      <c r="F1464" s="7" t="s">
        <v>111</v>
      </c>
      <c r="G1464" s="7" t="s">
        <v>111</v>
      </c>
      <c r="H1464" s="7" t="s">
        <v>111</v>
      </c>
      <c r="I1464" s="7" t="s">
        <v>111</v>
      </c>
      <c r="J1464" s="7" t="s">
        <v>111</v>
      </c>
      <c r="K1464" s="7" t="s">
        <v>111</v>
      </c>
      <c r="L1464" s="7" t="s">
        <v>111</v>
      </c>
      <c r="M1464" s="7" t="s">
        <v>111</v>
      </c>
      <c r="N1464" s="7" t="s">
        <v>111</v>
      </c>
      <c r="O1464" s="7" t="s">
        <v>111</v>
      </c>
    </row>
    <row r="1465" spans="1:15" ht="31.5" x14ac:dyDescent="0.25">
      <c r="A1465" s="6" t="s">
        <v>13</v>
      </c>
      <c r="B1465" s="11" t="s">
        <v>98</v>
      </c>
      <c r="C1465" s="7" t="s">
        <v>111</v>
      </c>
      <c r="D1465" s="7" t="s">
        <v>111</v>
      </c>
      <c r="E1465" s="7" t="s">
        <v>111</v>
      </c>
      <c r="F1465" s="7" t="s">
        <v>111</v>
      </c>
      <c r="G1465" s="7" t="s">
        <v>111</v>
      </c>
      <c r="H1465" s="7" t="s">
        <v>111</v>
      </c>
      <c r="I1465" s="7" t="s">
        <v>111</v>
      </c>
      <c r="J1465" s="7" t="s">
        <v>111</v>
      </c>
      <c r="K1465" s="7" t="s">
        <v>111</v>
      </c>
      <c r="L1465" s="7" t="s">
        <v>111</v>
      </c>
      <c r="M1465" s="7" t="s">
        <v>111</v>
      </c>
      <c r="N1465" s="7" t="s">
        <v>111</v>
      </c>
      <c r="O1465" s="7" t="s">
        <v>111</v>
      </c>
    </row>
    <row r="1466" spans="1:15" x14ac:dyDescent="0.25">
      <c r="A1466" s="6"/>
      <c r="B1466" s="1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</row>
    <row r="1467" spans="1:15" ht="31.5" x14ac:dyDescent="0.25">
      <c r="A1467" s="6" t="s">
        <v>14</v>
      </c>
      <c r="B1467" s="11" t="s">
        <v>99</v>
      </c>
      <c r="C1467" s="10">
        <v>4634</v>
      </c>
      <c r="D1467" s="10">
        <v>4914.0000000000018</v>
      </c>
      <c r="E1467" s="10">
        <v>7409</v>
      </c>
      <c r="F1467" s="10">
        <v>4540</v>
      </c>
      <c r="G1467" s="10">
        <v>4515</v>
      </c>
      <c r="H1467" s="10">
        <v>3430</v>
      </c>
      <c r="I1467" s="10">
        <v>-1640</v>
      </c>
      <c r="J1467" s="10">
        <v>3098</v>
      </c>
      <c r="K1467" s="10">
        <v>3354</v>
      </c>
      <c r="L1467" s="10">
        <v>2736.9999999999991</v>
      </c>
      <c r="M1467" s="10">
        <v>4491</v>
      </c>
      <c r="N1467" s="10">
        <v>3966.9999999999982</v>
      </c>
      <c r="O1467" s="7">
        <v>45449</v>
      </c>
    </row>
    <row r="1468" spans="1:15" ht="31.5" x14ac:dyDescent="0.25">
      <c r="A1468" s="6" t="s">
        <v>15</v>
      </c>
      <c r="B1468" s="11" t="s">
        <v>100</v>
      </c>
      <c r="C1468" s="7" t="s">
        <v>111</v>
      </c>
      <c r="D1468" s="7" t="s">
        <v>111</v>
      </c>
      <c r="E1468" s="7" t="s">
        <v>111</v>
      </c>
      <c r="F1468" s="7" t="s">
        <v>111</v>
      </c>
      <c r="G1468" s="7" t="s">
        <v>111</v>
      </c>
      <c r="H1468" s="7" t="s">
        <v>111</v>
      </c>
      <c r="I1468" s="7" t="s">
        <v>111</v>
      </c>
      <c r="J1468" s="7" t="s">
        <v>111</v>
      </c>
      <c r="K1468" s="7" t="s">
        <v>111</v>
      </c>
      <c r="L1468" s="7" t="s">
        <v>111</v>
      </c>
      <c r="M1468" s="7" t="s">
        <v>111</v>
      </c>
      <c r="N1468" s="7" t="s">
        <v>111</v>
      </c>
      <c r="O1468" s="7" t="s">
        <v>111</v>
      </c>
    </row>
    <row r="1469" spans="1:15" x14ac:dyDescent="0.25">
      <c r="A1469" s="6" t="s">
        <v>16</v>
      </c>
      <c r="B1469" s="8" t="s">
        <v>17</v>
      </c>
      <c r="C1469" s="9">
        <v>14760.256666666664</v>
      </c>
      <c r="D1469" s="9">
        <v>11463.126666666665</v>
      </c>
      <c r="E1469" s="9">
        <v>11242.416666666664</v>
      </c>
      <c r="F1469" s="9">
        <v>4983.036666666665</v>
      </c>
      <c r="G1469" s="9">
        <v>887.62666666666428</v>
      </c>
      <c r="H1469" s="9">
        <v>625.9466666666649</v>
      </c>
      <c r="I1469" s="9">
        <v>3955.9766666666646</v>
      </c>
      <c r="J1469" s="9">
        <v>446.19666666666444</v>
      </c>
      <c r="K1469" s="9">
        <v>220.72666666666464</v>
      </c>
      <c r="L1469" s="9">
        <v>5413.3066666666646</v>
      </c>
      <c r="M1469" s="9">
        <v>12166.706666666665</v>
      </c>
      <c r="N1469" s="9">
        <v>12261.676666666664</v>
      </c>
      <c r="O1469" s="7">
        <v>78426.999999999971</v>
      </c>
    </row>
    <row r="1470" spans="1:15" x14ac:dyDescent="0.25">
      <c r="A1470" s="6" t="s">
        <v>18</v>
      </c>
      <c r="B1470" s="8" t="s">
        <v>19</v>
      </c>
      <c r="C1470" s="20">
        <v>0.58218209308440694</v>
      </c>
      <c r="D1470" s="20">
        <v>0.52793030396069995</v>
      </c>
      <c r="E1470" s="20">
        <v>0.46469068613943226</v>
      </c>
      <c r="F1470" s="20">
        <v>0.36231483276781373</v>
      </c>
      <c r="G1470" s="20">
        <v>9.8261254612545854E-2</v>
      </c>
      <c r="H1470" s="20">
        <v>9.0021093000958521E-2</v>
      </c>
      <c r="I1470" s="20">
        <v>0.73349381953028392</v>
      </c>
      <c r="J1470" s="20">
        <v>6.6862637362637034E-2</v>
      </c>
      <c r="K1470" s="20">
        <v>3.1382938388625305E-2</v>
      </c>
      <c r="L1470" s="20">
        <v>0.40417919362867083</v>
      </c>
      <c r="M1470" s="20">
        <v>0.52457775222765157</v>
      </c>
      <c r="N1470" s="20">
        <v>0.56470724593183907</v>
      </c>
      <c r="O1470" s="20">
        <v>0.43961322869955138</v>
      </c>
    </row>
    <row r="1471" spans="1:15" x14ac:dyDescent="0.25">
      <c r="A1471" s="2" t="s">
        <v>124</v>
      </c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x14ac:dyDescent="0.25">
      <c r="A1472" s="6" t="s">
        <v>94</v>
      </c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</row>
    <row r="1473" spans="1:15" x14ac:dyDescent="0.25">
      <c r="A1473" s="6" t="s">
        <v>8</v>
      </c>
      <c r="B1473" s="8" t="s">
        <v>109</v>
      </c>
      <c r="C1473" s="7">
        <v>11552.5</v>
      </c>
      <c r="D1473" s="7">
        <v>10562.5</v>
      </c>
      <c r="E1473" s="7">
        <v>11882.5</v>
      </c>
      <c r="F1473" s="7">
        <v>10232.5</v>
      </c>
      <c r="G1473" s="7">
        <v>8642.5</v>
      </c>
      <c r="H1473" s="7">
        <v>8972.5</v>
      </c>
      <c r="I1473" s="7">
        <v>7352.5</v>
      </c>
      <c r="J1473" s="7">
        <v>7352.5</v>
      </c>
      <c r="K1473" s="7">
        <v>10052.5</v>
      </c>
      <c r="L1473" s="7">
        <v>9902.5</v>
      </c>
      <c r="M1473" s="7">
        <v>8732.5</v>
      </c>
      <c r="N1473" s="7">
        <v>9482.5</v>
      </c>
      <c r="O1473" s="7">
        <v>114720</v>
      </c>
    </row>
    <row r="1474" spans="1:15" x14ac:dyDescent="0.25">
      <c r="A1474" s="6" t="s">
        <v>9</v>
      </c>
      <c r="B1474" s="8" t="s">
        <v>110</v>
      </c>
      <c r="C1474" s="7">
        <v>6021</v>
      </c>
      <c r="D1474" s="7">
        <v>3266</v>
      </c>
      <c r="E1474" s="7">
        <v>6499</v>
      </c>
      <c r="F1474" s="7">
        <v>5045</v>
      </c>
      <c r="G1474" s="7">
        <v>2038</v>
      </c>
      <c r="H1474" s="7">
        <v>5195</v>
      </c>
      <c r="I1474" s="7">
        <v>5423</v>
      </c>
      <c r="J1474" s="7">
        <v>3976</v>
      </c>
      <c r="K1474" s="7">
        <v>7108</v>
      </c>
      <c r="L1474" s="7">
        <v>718</v>
      </c>
      <c r="M1474" s="7">
        <v>4414</v>
      </c>
      <c r="N1474" s="7">
        <v>5498</v>
      </c>
      <c r="O1474" s="7">
        <v>55201</v>
      </c>
    </row>
    <row r="1475" spans="1:15" ht="31.5" x14ac:dyDescent="0.25">
      <c r="A1475" s="6"/>
      <c r="B1475" s="12" t="s">
        <v>95</v>
      </c>
      <c r="C1475" s="8" t="s">
        <v>111</v>
      </c>
      <c r="D1475" s="8" t="s">
        <v>111</v>
      </c>
      <c r="E1475" s="8" t="s">
        <v>111</v>
      </c>
      <c r="F1475" s="8" t="s">
        <v>111</v>
      </c>
      <c r="G1475" s="8" t="s">
        <v>111</v>
      </c>
      <c r="H1475" s="8" t="s">
        <v>111</v>
      </c>
      <c r="I1475" s="8" t="s">
        <v>111</v>
      </c>
      <c r="J1475" s="8" t="s">
        <v>111</v>
      </c>
      <c r="K1475" s="8" t="s">
        <v>111</v>
      </c>
      <c r="L1475" s="8" t="s">
        <v>111</v>
      </c>
      <c r="M1475" s="8" t="s">
        <v>111</v>
      </c>
      <c r="N1475" s="8" t="s">
        <v>111</v>
      </c>
      <c r="O1475" s="8" t="s">
        <v>111</v>
      </c>
    </row>
    <row r="1476" spans="1:15" ht="31.5" x14ac:dyDescent="0.25">
      <c r="A1476" s="6" t="s">
        <v>11</v>
      </c>
      <c r="B1476" s="11" t="s">
        <v>96</v>
      </c>
      <c r="C1476" s="9">
        <v>66</v>
      </c>
      <c r="D1476" s="9">
        <v>50</v>
      </c>
      <c r="E1476" s="9">
        <v>189</v>
      </c>
      <c r="F1476" s="9">
        <v>100</v>
      </c>
      <c r="G1476" s="9">
        <v>6</v>
      </c>
      <c r="H1476" s="9">
        <v>31</v>
      </c>
      <c r="I1476" s="9">
        <v>0</v>
      </c>
      <c r="J1476" s="9">
        <v>0</v>
      </c>
      <c r="K1476" s="9">
        <v>300</v>
      </c>
      <c r="L1476" s="9">
        <v>0</v>
      </c>
      <c r="M1476" s="9">
        <v>0</v>
      </c>
      <c r="N1476" s="9">
        <v>250</v>
      </c>
      <c r="O1476" s="7">
        <v>992</v>
      </c>
    </row>
    <row r="1477" spans="1:15" ht="31.5" x14ac:dyDescent="0.25">
      <c r="A1477" s="6" t="s">
        <v>12</v>
      </c>
      <c r="B1477" s="11" t="s">
        <v>97</v>
      </c>
      <c r="C1477" s="7" t="s">
        <v>111</v>
      </c>
      <c r="D1477" s="7" t="s">
        <v>111</v>
      </c>
      <c r="E1477" s="7" t="s">
        <v>111</v>
      </c>
      <c r="F1477" s="7" t="s">
        <v>111</v>
      </c>
      <c r="G1477" s="7" t="s">
        <v>111</v>
      </c>
      <c r="H1477" s="7" t="s">
        <v>111</v>
      </c>
      <c r="I1477" s="7" t="s">
        <v>111</v>
      </c>
      <c r="J1477" s="7" t="s">
        <v>111</v>
      </c>
      <c r="K1477" s="7" t="s">
        <v>111</v>
      </c>
      <c r="L1477" s="7" t="s">
        <v>111</v>
      </c>
      <c r="M1477" s="7" t="s">
        <v>111</v>
      </c>
      <c r="N1477" s="7" t="s">
        <v>111</v>
      </c>
      <c r="O1477" s="7" t="s">
        <v>111</v>
      </c>
    </row>
    <row r="1478" spans="1:15" ht="31.5" x14ac:dyDescent="0.25">
      <c r="A1478" s="6" t="s">
        <v>13</v>
      </c>
      <c r="B1478" s="11" t="s">
        <v>98</v>
      </c>
      <c r="C1478" s="7" t="s">
        <v>111</v>
      </c>
      <c r="D1478" s="7" t="s">
        <v>111</v>
      </c>
      <c r="E1478" s="7" t="s">
        <v>111</v>
      </c>
      <c r="F1478" s="7" t="s">
        <v>111</v>
      </c>
      <c r="G1478" s="7" t="s">
        <v>111</v>
      </c>
      <c r="H1478" s="7" t="s">
        <v>111</v>
      </c>
      <c r="I1478" s="7" t="s">
        <v>111</v>
      </c>
      <c r="J1478" s="7" t="s">
        <v>111</v>
      </c>
      <c r="K1478" s="7" t="s">
        <v>111</v>
      </c>
      <c r="L1478" s="7" t="s">
        <v>111</v>
      </c>
      <c r="M1478" s="7" t="s">
        <v>111</v>
      </c>
      <c r="N1478" s="7" t="s">
        <v>111</v>
      </c>
      <c r="O1478" s="7" t="s">
        <v>111</v>
      </c>
    </row>
    <row r="1479" spans="1:15" x14ac:dyDescent="0.25">
      <c r="A1479" s="6"/>
      <c r="B1479" s="1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</row>
    <row r="1480" spans="1:15" ht="31.5" x14ac:dyDescent="0.25">
      <c r="A1480" s="6" t="s">
        <v>14</v>
      </c>
      <c r="B1480" s="11" t="s">
        <v>99</v>
      </c>
      <c r="C1480" s="10">
        <v>5955</v>
      </c>
      <c r="D1480" s="10">
        <v>3216</v>
      </c>
      <c r="E1480" s="10">
        <v>6310</v>
      </c>
      <c r="F1480" s="10">
        <v>4945</v>
      </c>
      <c r="G1480" s="10">
        <v>2032</v>
      </c>
      <c r="H1480" s="10">
        <v>5164</v>
      </c>
      <c r="I1480" s="10">
        <v>5423</v>
      </c>
      <c r="J1480" s="10">
        <v>3976</v>
      </c>
      <c r="K1480" s="10">
        <v>6808</v>
      </c>
      <c r="L1480" s="10">
        <v>718</v>
      </c>
      <c r="M1480" s="10">
        <v>4414</v>
      </c>
      <c r="N1480" s="10">
        <v>5248</v>
      </c>
      <c r="O1480" s="7">
        <v>54209</v>
      </c>
    </row>
    <row r="1481" spans="1:15" ht="31.5" x14ac:dyDescent="0.25">
      <c r="A1481" s="6" t="s">
        <v>15</v>
      </c>
      <c r="B1481" s="11" t="s">
        <v>100</v>
      </c>
      <c r="C1481" s="7" t="s">
        <v>111</v>
      </c>
      <c r="D1481" s="7" t="s">
        <v>111</v>
      </c>
      <c r="E1481" s="7" t="s">
        <v>111</v>
      </c>
      <c r="F1481" s="7" t="s">
        <v>111</v>
      </c>
      <c r="G1481" s="7" t="s">
        <v>111</v>
      </c>
      <c r="H1481" s="7" t="s">
        <v>111</v>
      </c>
      <c r="I1481" s="7" t="s">
        <v>111</v>
      </c>
      <c r="J1481" s="7" t="s">
        <v>111</v>
      </c>
      <c r="K1481" s="7" t="s">
        <v>111</v>
      </c>
      <c r="L1481" s="7" t="s">
        <v>111</v>
      </c>
      <c r="M1481" s="7" t="s">
        <v>111</v>
      </c>
      <c r="N1481" s="7" t="s">
        <v>111</v>
      </c>
      <c r="O1481" s="7" t="s">
        <v>111</v>
      </c>
    </row>
    <row r="1482" spans="1:15" x14ac:dyDescent="0.25">
      <c r="A1482" s="6" t="s">
        <v>16</v>
      </c>
      <c r="B1482" s="8" t="s">
        <v>17</v>
      </c>
      <c r="C1482" s="9">
        <v>5683.25</v>
      </c>
      <c r="D1482" s="9">
        <v>7448.25</v>
      </c>
      <c r="E1482" s="9">
        <v>5535.25</v>
      </c>
      <c r="F1482" s="9">
        <v>5339.25</v>
      </c>
      <c r="G1482" s="9">
        <v>6756.25</v>
      </c>
      <c r="H1482" s="9">
        <v>3929.25</v>
      </c>
      <c r="I1482" s="9">
        <v>2081.25</v>
      </c>
      <c r="J1482" s="9">
        <v>3528.25</v>
      </c>
      <c r="K1482" s="9">
        <v>3096.25</v>
      </c>
      <c r="L1482" s="9">
        <v>9336.25</v>
      </c>
      <c r="M1482" s="9">
        <v>4470.25</v>
      </c>
      <c r="N1482" s="9">
        <v>4136.25</v>
      </c>
      <c r="O1482" s="7">
        <v>61340</v>
      </c>
    </row>
    <row r="1483" spans="1:15" x14ac:dyDescent="0.25">
      <c r="A1483" s="6" t="s">
        <v>18</v>
      </c>
      <c r="B1483" s="8" t="s">
        <v>19</v>
      </c>
      <c r="C1483" s="20">
        <v>0.49194979441679293</v>
      </c>
      <c r="D1483" s="20">
        <v>0.70515976331360952</v>
      </c>
      <c r="E1483" s="20">
        <v>0.46583210603829162</v>
      </c>
      <c r="F1483" s="20">
        <v>0.52179330564378201</v>
      </c>
      <c r="G1483" s="20">
        <v>0.78174717963552209</v>
      </c>
      <c r="H1483" s="20">
        <v>0.43792142658122041</v>
      </c>
      <c r="I1483" s="20">
        <v>0.28306698401904112</v>
      </c>
      <c r="J1483" s="20">
        <v>0.47987079224753487</v>
      </c>
      <c r="K1483" s="20">
        <v>0.3080079582193484</v>
      </c>
      <c r="L1483" s="20">
        <v>0.94281747033577379</v>
      </c>
      <c r="M1483" s="20">
        <v>0.51190953335241918</v>
      </c>
      <c r="N1483" s="20">
        <v>0.43619825995254419</v>
      </c>
      <c r="O1483" s="20">
        <v>0.5346931659693166</v>
      </c>
    </row>
    <row r="1484" spans="1:15" x14ac:dyDescent="0.25">
      <c r="A1484" s="2" t="s">
        <v>125</v>
      </c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x14ac:dyDescent="0.25">
      <c r="A1485" s="6" t="s">
        <v>94</v>
      </c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</row>
    <row r="1486" spans="1:15" x14ac:dyDescent="0.25">
      <c r="A1486" s="6" t="s">
        <v>8</v>
      </c>
      <c r="B1486" s="8" t="s">
        <v>109</v>
      </c>
      <c r="C1486" s="7">
        <v>25846.666666666664</v>
      </c>
      <c r="D1486" s="7">
        <v>22006.666666666664</v>
      </c>
      <c r="E1486" s="7">
        <v>25366.666666666664</v>
      </c>
      <c r="F1486" s="7">
        <v>17726.666666666664</v>
      </c>
      <c r="G1486" s="7">
        <v>10486.666666666666</v>
      </c>
      <c r="H1486" s="7">
        <v>7446.6666666666661</v>
      </c>
      <c r="I1486" s="7">
        <v>6526.6666666666661</v>
      </c>
      <c r="J1486" s="7">
        <v>8166.6666666666661</v>
      </c>
      <c r="K1486" s="7">
        <v>11486.666666666666</v>
      </c>
      <c r="L1486" s="7">
        <v>9006.6666666666661</v>
      </c>
      <c r="M1486" s="7">
        <v>17206.666666666664</v>
      </c>
      <c r="N1486" s="7">
        <v>18566.666666666664</v>
      </c>
      <c r="O1486" s="7">
        <v>179839.99999999997</v>
      </c>
    </row>
    <row r="1487" spans="1:15" x14ac:dyDescent="0.25">
      <c r="A1487" s="6" t="s">
        <v>9</v>
      </c>
      <c r="B1487" s="8" t="s">
        <v>110</v>
      </c>
      <c r="C1487" s="7">
        <v>25004</v>
      </c>
      <c r="D1487" s="7">
        <v>23950</v>
      </c>
      <c r="E1487" s="7">
        <v>23709</v>
      </c>
      <c r="F1487" s="7">
        <v>16618</v>
      </c>
      <c r="G1487" s="7">
        <v>20184</v>
      </c>
      <c r="H1487" s="7">
        <v>7804</v>
      </c>
      <c r="I1487" s="7">
        <v>12066</v>
      </c>
      <c r="J1487" s="7">
        <v>15107</v>
      </c>
      <c r="K1487" s="7">
        <v>16317</v>
      </c>
      <c r="L1487" s="7">
        <v>17206</v>
      </c>
      <c r="M1487" s="7">
        <v>19883</v>
      </c>
      <c r="N1487" s="7">
        <v>16267</v>
      </c>
      <c r="O1487" s="7">
        <v>214115</v>
      </c>
    </row>
    <row r="1488" spans="1:15" ht="31.5" x14ac:dyDescent="0.25">
      <c r="A1488" s="6"/>
      <c r="B1488" s="12" t="s">
        <v>95</v>
      </c>
      <c r="C1488" s="8" t="s">
        <v>111</v>
      </c>
      <c r="D1488" s="8" t="s">
        <v>111</v>
      </c>
      <c r="E1488" s="8" t="s">
        <v>111</v>
      </c>
      <c r="F1488" s="8" t="s">
        <v>111</v>
      </c>
      <c r="G1488" s="8" t="s">
        <v>111</v>
      </c>
      <c r="H1488" s="8" t="s">
        <v>111</v>
      </c>
      <c r="I1488" s="8" t="s">
        <v>111</v>
      </c>
      <c r="J1488" s="8" t="s">
        <v>111</v>
      </c>
      <c r="K1488" s="8" t="s">
        <v>111</v>
      </c>
      <c r="L1488" s="8" t="s">
        <v>111</v>
      </c>
      <c r="M1488" s="8" t="s">
        <v>111</v>
      </c>
      <c r="N1488" s="8" t="s">
        <v>111</v>
      </c>
      <c r="O1488" s="8" t="s">
        <v>111</v>
      </c>
    </row>
    <row r="1489" spans="1:15" ht="31.5" x14ac:dyDescent="0.25">
      <c r="A1489" s="6" t="s">
        <v>11</v>
      </c>
      <c r="B1489" s="11" t="s">
        <v>96</v>
      </c>
      <c r="C1489" s="9">
        <v>12667</v>
      </c>
      <c r="D1489" s="9">
        <v>11369</v>
      </c>
      <c r="E1489" s="9">
        <v>10900</v>
      </c>
      <c r="F1489" s="9">
        <v>8145</v>
      </c>
      <c r="G1489" s="9">
        <v>7537</v>
      </c>
      <c r="H1489" s="9">
        <v>6492</v>
      </c>
      <c r="I1489" s="9">
        <v>5275</v>
      </c>
      <c r="J1489" s="9">
        <v>7294</v>
      </c>
      <c r="K1489" s="9">
        <v>6322</v>
      </c>
      <c r="L1489" s="9">
        <v>7727</v>
      </c>
      <c r="M1489" s="9">
        <v>10989</v>
      </c>
      <c r="N1489" s="9">
        <v>9718</v>
      </c>
      <c r="O1489" s="7">
        <v>104435</v>
      </c>
    </row>
    <row r="1490" spans="1:15" ht="31.5" x14ac:dyDescent="0.25">
      <c r="A1490" s="6" t="s">
        <v>12</v>
      </c>
      <c r="B1490" s="11" t="s">
        <v>97</v>
      </c>
      <c r="C1490" s="7" t="s">
        <v>111</v>
      </c>
      <c r="D1490" s="7" t="s">
        <v>111</v>
      </c>
      <c r="E1490" s="7" t="s">
        <v>111</v>
      </c>
      <c r="F1490" s="7" t="s">
        <v>111</v>
      </c>
      <c r="G1490" s="7" t="s">
        <v>111</v>
      </c>
      <c r="H1490" s="7" t="s">
        <v>111</v>
      </c>
      <c r="I1490" s="7" t="s">
        <v>111</v>
      </c>
      <c r="J1490" s="7" t="s">
        <v>111</v>
      </c>
      <c r="K1490" s="7" t="s">
        <v>111</v>
      </c>
      <c r="L1490" s="7" t="s">
        <v>111</v>
      </c>
      <c r="M1490" s="7" t="s">
        <v>111</v>
      </c>
      <c r="N1490" s="7" t="s">
        <v>111</v>
      </c>
      <c r="O1490" s="7" t="s">
        <v>111</v>
      </c>
    </row>
    <row r="1491" spans="1:15" ht="31.5" x14ac:dyDescent="0.25">
      <c r="A1491" s="6" t="s">
        <v>13</v>
      </c>
      <c r="B1491" s="11" t="s">
        <v>98</v>
      </c>
      <c r="C1491" s="7" t="s">
        <v>111</v>
      </c>
      <c r="D1491" s="7" t="s">
        <v>111</v>
      </c>
      <c r="E1491" s="7" t="s">
        <v>111</v>
      </c>
      <c r="F1491" s="7" t="s">
        <v>111</v>
      </c>
      <c r="G1491" s="7" t="s">
        <v>111</v>
      </c>
      <c r="H1491" s="7" t="s">
        <v>111</v>
      </c>
      <c r="I1491" s="7" t="s">
        <v>111</v>
      </c>
      <c r="J1491" s="7" t="s">
        <v>111</v>
      </c>
      <c r="K1491" s="7" t="s">
        <v>111</v>
      </c>
      <c r="L1491" s="7" t="s">
        <v>111</v>
      </c>
      <c r="M1491" s="7" t="s">
        <v>111</v>
      </c>
      <c r="N1491" s="7" t="s">
        <v>111</v>
      </c>
      <c r="O1491" s="7" t="s">
        <v>111</v>
      </c>
    </row>
    <row r="1492" spans="1:15" x14ac:dyDescent="0.25">
      <c r="A1492" s="6"/>
      <c r="B1492" s="1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</row>
    <row r="1493" spans="1:15" ht="31.5" x14ac:dyDescent="0.25">
      <c r="A1493" s="6" t="s">
        <v>14</v>
      </c>
      <c r="B1493" s="11" t="s">
        <v>99</v>
      </c>
      <c r="C1493" s="10">
        <v>12337</v>
      </c>
      <c r="D1493" s="10">
        <v>12581</v>
      </c>
      <c r="E1493" s="10">
        <v>12809</v>
      </c>
      <c r="F1493" s="10">
        <v>8473</v>
      </c>
      <c r="G1493" s="10">
        <v>12647</v>
      </c>
      <c r="H1493" s="10">
        <v>1312</v>
      </c>
      <c r="I1493" s="10">
        <v>6791</v>
      </c>
      <c r="J1493" s="10">
        <v>7813</v>
      </c>
      <c r="K1493" s="10">
        <v>9995</v>
      </c>
      <c r="L1493" s="10">
        <v>9479</v>
      </c>
      <c r="M1493" s="10">
        <v>8894</v>
      </c>
      <c r="N1493" s="10">
        <v>6549</v>
      </c>
      <c r="O1493" s="7">
        <v>109680</v>
      </c>
    </row>
    <row r="1494" spans="1:15" ht="31.5" x14ac:dyDescent="0.25">
      <c r="A1494" s="6" t="s">
        <v>15</v>
      </c>
      <c r="B1494" s="11" t="s">
        <v>100</v>
      </c>
      <c r="C1494" s="7" t="s">
        <v>111</v>
      </c>
      <c r="D1494" s="7" t="s">
        <v>111</v>
      </c>
      <c r="E1494" s="7" t="s">
        <v>111</v>
      </c>
      <c r="F1494" s="7" t="s">
        <v>111</v>
      </c>
      <c r="G1494" s="7" t="s">
        <v>111</v>
      </c>
      <c r="H1494" s="7" t="s">
        <v>111</v>
      </c>
      <c r="I1494" s="7" t="s">
        <v>111</v>
      </c>
      <c r="J1494" s="7" t="s">
        <v>111</v>
      </c>
      <c r="K1494" s="7" t="s">
        <v>111</v>
      </c>
      <c r="L1494" s="7" t="s">
        <v>111</v>
      </c>
      <c r="M1494" s="7" t="s">
        <v>111</v>
      </c>
      <c r="N1494" s="7" t="s">
        <v>111</v>
      </c>
      <c r="O1494" s="7" t="s">
        <v>111</v>
      </c>
    </row>
    <row r="1495" spans="1:15" x14ac:dyDescent="0.25">
      <c r="A1495" s="6" t="s">
        <v>16</v>
      </c>
      <c r="B1495" s="8" t="s">
        <v>17</v>
      </c>
      <c r="C1495" s="9">
        <v>8724.9166666666661</v>
      </c>
      <c r="D1495" s="9">
        <v>5938.916666666667</v>
      </c>
      <c r="E1495" s="9">
        <v>9539.9166666666661</v>
      </c>
      <c r="F1495" s="9">
        <v>8990.9166666666661</v>
      </c>
      <c r="G1495" s="9">
        <v>-1815.0833333333333</v>
      </c>
      <c r="H1495" s="9">
        <v>7524.916666666667</v>
      </c>
      <c r="I1495" s="9">
        <v>2342.9166666666665</v>
      </c>
      <c r="J1495" s="9">
        <v>941.91666666666674</v>
      </c>
      <c r="K1495" s="9">
        <v>3051.9166666666665</v>
      </c>
      <c r="L1495" s="9">
        <v>-317.08333333333331</v>
      </c>
      <c r="M1495" s="9">
        <v>5205.916666666667</v>
      </c>
      <c r="N1495" s="9">
        <v>10181.916666666666</v>
      </c>
      <c r="O1495" s="7">
        <v>60311.999999999985</v>
      </c>
    </row>
    <row r="1496" spans="1:15" x14ac:dyDescent="0.25">
      <c r="A1496" s="6" t="s">
        <v>18</v>
      </c>
      <c r="B1496" s="8" t="s">
        <v>19</v>
      </c>
      <c r="C1496" s="20">
        <v>0.33756448284756257</v>
      </c>
      <c r="D1496" s="20">
        <v>0.26986897909724328</v>
      </c>
      <c r="E1496" s="20">
        <v>0.37608081471747701</v>
      </c>
      <c r="F1496" s="20">
        <v>0.50719725460699516</v>
      </c>
      <c r="G1496" s="20">
        <v>-0.17308486967577877</v>
      </c>
      <c r="H1496" s="20">
        <v>1.0105080572963296</v>
      </c>
      <c r="I1496" s="20">
        <v>0.35897599591419815</v>
      </c>
      <c r="J1496" s="20">
        <v>0.11533673469387756</v>
      </c>
      <c r="K1496" s="20">
        <v>0.26569210679048172</v>
      </c>
      <c r="L1496" s="20">
        <v>-3.5205403404885267E-2</v>
      </c>
      <c r="M1496" s="20">
        <v>0.30255230530802019</v>
      </c>
      <c r="N1496" s="20">
        <v>0.54839766606822271</v>
      </c>
      <c r="O1496" s="20">
        <v>0.33536476868327397</v>
      </c>
    </row>
    <row r="1497" spans="1:15" x14ac:dyDescent="0.25">
      <c r="A1497" s="2" t="s">
        <v>126</v>
      </c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x14ac:dyDescent="0.25">
      <c r="A1498" s="6" t="s">
        <v>94</v>
      </c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</row>
    <row r="1499" spans="1:15" x14ac:dyDescent="0.25">
      <c r="A1499" s="6" t="s">
        <v>8</v>
      </c>
      <c r="B1499" s="8" t="s">
        <v>109</v>
      </c>
      <c r="C1499" s="7">
        <v>27552.916666666668</v>
      </c>
      <c r="D1499" s="7">
        <v>23352.916666666668</v>
      </c>
      <c r="E1499" s="7">
        <v>23032.916666666668</v>
      </c>
      <c r="F1499" s="7">
        <v>15669.916666666666</v>
      </c>
      <c r="G1499" s="7">
        <v>10389.916666666666</v>
      </c>
      <c r="H1499" s="7">
        <v>5789.9166666666661</v>
      </c>
      <c r="I1499" s="7">
        <v>5389.9166666666661</v>
      </c>
      <c r="J1499" s="7">
        <v>5629.9166666666661</v>
      </c>
      <c r="K1499" s="7">
        <v>8109.9166666666661</v>
      </c>
      <c r="L1499" s="7">
        <v>13597.916666666666</v>
      </c>
      <c r="M1499" s="7">
        <v>19253.916666666668</v>
      </c>
      <c r="N1499" s="7">
        <v>20629.916666666668</v>
      </c>
      <c r="O1499" s="7">
        <v>178400</v>
      </c>
    </row>
    <row r="1500" spans="1:15" x14ac:dyDescent="0.25">
      <c r="A1500" s="6" t="s">
        <v>9</v>
      </c>
      <c r="B1500" s="8" t="s">
        <v>110</v>
      </c>
      <c r="C1500" s="7">
        <v>19454.439999999999</v>
      </c>
      <c r="D1500" s="7">
        <v>20476.72</v>
      </c>
      <c r="E1500" s="7">
        <v>20042.72</v>
      </c>
      <c r="F1500" s="7">
        <v>15215.720000000001</v>
      </c>
      <c r="G1500" s="7">
        <v>13595.59</v>
      </c>
      <c r="H1500" s="7">
        <v>10636.66</v>
      </c>
      <c r="I1500" s="7">
        <v>9870.65</v>
      </c>
      <c r="J1500" s="7">
        <v>10020.529999999999</v>
      </c>
      <c r="K1500" s="7">
        <v>4443</v>
      </c>
      <c r="L1500" s="7">
        <v>12426.32</v>
      </c>
      <c r="M1500" s="7">
        <v>15503.7</v>
      </c>
      <c r="N1500" s="7">
        <v>14346.990000000002</v>
      </c>
      <c r="O1500" s="7">
        <v>166033.04</v>
      </c>
    </row>
    <row r="1501" spans="1:15" ht="31.5" x14ac:dyDescent="0.25">
      <c r="A1501" s="6"/>
      <c r="B1501" s="12" t="s">
        <v>95</v>
      </c>
      <c r="C1501" s="8" t="s">
        <v>111</v>
      </c>
      <c r="D1501" s="8" t="s">
        <v>111</v>
      </c>
      <c r="E1501" s="8" t="s">
        <v>111</v>
      </c>
      <c r="F1501" s="8" t="s">
        <v>111</v>
      </c>
      <c r="G1501" s="8" t="s">
        <v>111</v>
      </c>
      <c r="H1501" s="8" t="s">
        <v>111</v>
      </c>
      <c r="I1501" s="8" t="s">
        <v>111</v>
      </c>
      <c r="J1501" s="8" t="s">
        <v>111</v>
      </c>
      <c r="K1501" s="8" t="s">
        <v>111</v>
      </c>
      <c r="L1501" s="8" t="s">
        <v>111</v>
      </c>
      <c r="M1501" s="8" t="s">
        <v>111</v>
      </c>
      <c r="N1501" s="8" t="s">
        <v>111</v>
      </c>
      <c r="O1501" s="8" t="s">
        <v>111</v>
      </c>
    </row>
    <row r="1502" spans="1:15" ht="31.5" x14ac:dyDescent="0.25">
      <c r="A1502" s="6" t="s">
        <v>11</v>
      </c>
      <c r="B1502" s="11" t="s">
        <v>96</v>
      </c>
      <c r="C1502" s="9">
        <v>8672.44</v>
      </c>
      <c r="D1502" s="9">
        <v>7308.72</v>
      </c>
      <c r="E1502" s="9">
        <v>6844.72</v>
      </c>
      <c r="F1502" s="9">
        <v>5729.72</v>
      </c>
      <c r="G1502" s="9">
        <v>4241.59</v>
      </c>
      <c r="H1502" s="9">
        <v>3403.66</v>
      </c>
      <c r="I1502" s="9">
        <v>2607.65</v>
      </c>
      <c r="J1502" s="9">
        <v>2906.5299999999997</v>
      </c>
      <c r="K1502" s="9">
        <v>4261</v>
      </c>
      <c r="L1502" s="9">
        <v>6028.32</v>
      </c>
      <c r="M1502" s="9">
        <v>6856.7</v>
      </c>
      <c r="N1502" s="9">
        <v>7214.99</v>
      </c>
      <c r="O1502" s="7">
        <v>66076.040000000008</v>
      </c>
    </row>
    <row r="1503" spans="1:15" ht="31.5" x14ac:dyDescent="0.25">
      <c r="A1503" s="6" t="s">
        <v>12</v>
      </c>
      <c r="B1503" s="11" t="s">
        <v>97</v>
      </c>
      <c r="C1503" s="7" t="s">
        <v>111</v>
      </c>
      <c r="D1503" s="7" t="s">
        <v>111</v>
      </c>
      <c r="E1503" s="7" t="s">
        <v>111</v>
      </c>
      <c r="F1503" s="7" t="s">
        <v>111</v>
      </c>
      <c r="G1503" s="7" t="s">
        <v>111</v>
      </c>
      <c r="H1503" s="7" t="s">
        <v>111</v>
      </c>
      <c r="I1503" s="7" t="s">
        <v>111</v>
      </c>
      <c r="J1503" s="7" t="s">
        <v>111</v>
      </c>
      <c r="K1503" s="7" t="s">
        <v>111</v>
      </c>
      <c r="L1503" s="7" t="s">
        <v>111</v>
      </c>
      <c r="M1503" s="7" t="s">
        <v>111</v>
      </c>
      <c r="N1503" s="7" t="s">
        <v>111</v>
      </c>
      <c r="O1503" s="7" t="s">
        <v>111</v>
      </c>
    </row>
    <row r="1504" spans="1:15" ht="31.5" x14ac:dyDescent="0.25">
      <c r="A1504" s="6" t="s">
        <v>13</v>
      </c>
      <c r="B1504" s="11" t="s">
        <v>98</v>
      </c>
      <c r="C1504" s="7" t="s">
        <v>111</v>
      </c>
      <c r="D1504" s="7" t="s">
        <v>111</v>
      </c>
      <c r="E1504" s="7" t="s">
        <v>111</v>
      </c>
      <c r="F1504" s="7" t="s">
        <v>111</v>
      </c>
      <c r="G1504" s="7" t="s">
        <v>111</v>
      </c>
      <c r="H1504" s="7" t="s">
        <v>111</v>
      </c>
      <c r="I1504" s="7" t="s">
        <v>111</v>
      </c>
      <c r="J1504" s="7" t="s">
        <v>111</v>
      </c>
      <c r="K1504" s="7" t="s">
        <v>111</v>
      </c>
      <c r="L1504" s="7" t="s">
        <v>111</v>
      </c>
      <c r="M1504" s="7" t="s">
        <v>111</v>
      </c>
      <c r="N1504" s="7" t="s">
        <v>111</v>
      </c>
      <c r="O1504" s="7" t="s">
        <v>111</v>
      </c>
    </row>
    <row r="1505" spans="1:15" x14ac:dyDescent="0.25">
      <c r="A1505" s="6"/>
      <c r="B1505" s="11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</row>
    <row r="1506" spans="1:15" ht="31.5" x14ac:dyDescent="0.25">
      <c r="A1506" s="6" t="s">
        <v>14</v>
      </c>
      <c r="B1506" s="11" t="s">
        <v>99</v>
      </c>
      <c r="C1506" s="10">
        <v>10781.999999999998</v>
      </c>
      <c r="D1506" s="10">
        <v>13168</v>
      </c>
      <c r="E1506" s="10">
        <v>13198</v>
      </c>
      <c r="F1506" s="10">
        <v>9486</v>
      </c>
      <c r="G1506" s="10">
        <v>9354</v>
      </c>
      <c r="H1506" s="10">
        <v>7233</v>
      </c>
      <c r="I1506" s="10">
        <v>7263</v>
      </c>
      <c r="J1506" s="10">
        <v>7114</v>
      </c>
      <c r="K1506" s="10">
        <v>182</v>
      </c>
      <c r="L1506" s="10">
        <v>6398</v>
      </c>
      <c r="M1506" s="10">
        <v>8647</v>
      </c>
      <c r="N1506" s="10">
        <v>7132.0000000000018</v>
      </c>
      <c r="O1506" s="7">
        <v>99957</v>
      </c>
    </row>
    <row r="1507" spans="1:15" ht="31.5" x14ac:dyDescent="0.25">
      <c r="A1507" s="6" t="s">
        <v>15</v>
      </c>
      <c r="B1507" s="11" t="s">
        <v>100</v>
      </c>
      <c r="C1507" s="7" t="s">
        <v>111</v>
      </c>
      <c r="D1507" s="7" t="s">
        <v>111</v>
      </c>
      <c r="E1507" s="7" t="s">
        <v>111</v>
      </c>
      <c r="F1507" s="7" t="s">
        <v>111</v>
      </c>
      <c r="G1507" s="7" t="s">
        <v>111</v>
      </c>
      <c r="H1507" s="7" t="s">
        <v>111</v>
      </c>
      <c r="I1507" s="7" t="s">
        <v>111</v>
      </c>
      <c r="J1507" s="7" t="s">
        <v>111</v>
      </c>
      <c r="K1507" s="7" t="s">
        <v>111</v>
      </c>
      <c r="L1507" s="7" t="s">
        <v>111</v>
      </c>
      <c r="M1507" s="7" t="s">
        <v>111</v>
      </c>
      <c r="N1507" s="7" t="s">
        <v>111</v>
      </c>
      <c r="O1507" s="7" t="s">
        <v>111</v>
      </c>
    </row>
    <row r="1508" spans="1:15" x14ac:dyDescent="0.25">
      <c r="A1508" s="6" t="s">
        <v>16</v>
      </c>
      <c r="B1508" s="8" t="s">
        <v>17</v>
      </c>
      <c r="C1508" s="9">
        <v>13603.48</v>
      </c>
      <c r="D1508" s="9">
        <v>8381.1999999999989</v>
      </c>
      <c r="E1508" s="9">
        <v>8495.1999999999989</v>
      </c>
      <c r="F1508" s="9">
        <v>5959.1999999999989</v>
      </c>
      <c r="G1508" s="9">
        <v>2299.329999999999</v>
      </c>
      <c r="H1508" s="9">
        <v>658.25999999999954</v>
      </c>
      <c r="I1508" s="9">
        <v>1024.2699999999993</v>
      </c>
      <c r="J1508" s="9">
        <v>1114.3899999999996</v>
      </c>
      <c r="K1508" s="9">
        <v>9171.92</v>
      </c>
      <c r="L1508" s="9">
        <v>6676.5999999999995</v>
      </c>
      <c r="M1508" s="9">
        <v>9255.2199999999993</v>
      </c>
      <c r="N1508" s="9">
        <v>11787.93</v>
      </c>
      <c r="O1508" s="7">
        <v>78427</v>
      </c>
    </row>
    <row r="1509" spans="1:15" x14ac:dyDescent="0.25">
      <c r="A1509" s="6" t="s">
        <v>18</v>
      </c>
      <c r="B1509" s="8" t="s">
        <v>19</v>
      </c>
      <c r="C1509" s="20">
        <v>0.4937219592602114</v>
      </c>
      <c r="D1509" s="20">
        <v>0.35889307188609554</v>
      </c>
      <c r="E1509" s="20">
        <v>0.36882866911485368</v>
      </c>
      <c r="F1509" s="20">
        <v>0.38029557698137084</v>
      </c>
      <c r="G1509" s="20">
        <v>0.22130398864283471</v>
      </c>
      <c r="H1509" s="20">
        <v>0.11369075548007304</v>
      </c>
      <c r="I1509" s="20">
        <v>0.19003447796038889</v>
      </c>
      <c r="J1509" s="20">
        <v>0.19794076288873425</v>
      </c>
      <c r="K1509" s="20">
        <v>1.1309512017180614</v>
      </c>
      <c r="L1509" s="20">
        <v>0.49100168530718552</v>
      </c>
      <c r="M1509" s="20">
        <v>0.48069284604431128</v>
      </c>
      <c r="N1509" s="20">
        <v>0.571399787525398</v>
      </c>
      <c r="O1509" s="20">
        <v>0.43961322869955155</v>
      </c>
    </row>
    <row r="1510" spans="1:15" x14ac:dyDescent="0.25">
      <c r="A1510" s="2" t="s">
        <v>127</v>
      </c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x14ac:dyDescent="0.25">
      <c r="A1511" s="6" t="s">
        <v>94</v>
      </c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</row>
    <row r="1512" spans="1:15" x14ac:dyDescent="0.25">
      <c r="A1512" s="6" t="s">
        <v>8</v>
      </c>
      <c r="B1512" s="8" t="s">
        <v>109</v>
      </c>
      <c r="C1512" s="7">
        <v>14680</v>
      </c>
      <c r="D1512" s="7">
        <v>11840</v>
      </c>
      <c r="E1512" s="7">
        <v>13840</v>
      </c>
      <c r="F1512" s="7">
        <v>10560</v>
      </c>
      <c r="G1512" s="7">
        <v>11240</v>
      </c>
      <c r="H1512" s="7">
        <v>9640</v>
      </c>
      <c r="I1512" s="7">
        <v>5280</v>
      </c>
      <c r="J1512" s="7">
        <v>6840</v>
      </c>
      <c r="K1512" s="7">
        <v>8800</v>
      </c>
      <c r="L1512" s="7">
        <v>11200</v>
      </c>
      <c r="M1512" s="7">
        <v>13560</v>
      </c>
      <c r="N1512" s="7">
        <v>15440</v>
      </c>
      <c r="O1512" s="7">
        <v>132920</v>
      </c>
    </row>
    <row r="1513" spans="1:15" x14ac:dyDescent="0.25">
      <c r="A1513" s="6" t="s">
        <v>9</v>
      </c>
      <c r="B1513" s="8" t="s">
        <v>110</v>
      </c>
      <c r="C1513" s="7">
        <v>10260.44</v>
      </c>
      <c r="D1513" s="7">
        <v>8445.9700000000012</v>
      </c>
      <c r="E1513" s="7">
        <v>5987.369999999999</v>
      </c>
      <c r="F1513" s="7">
        <v>6641.19</v>
      </c>
      <c r="G1513" s="7">
        <v>-1316</v>
      </c>
      <c r="H1513" s="7">
        <v>5082.6900000000005</v>
      </c>
      <c r="I1513" s="7">
        <v>4950.28</v>
      </c>
      <c r="J1513" s="7">
        <v>5197.72</v>
      </c>
      <c r="K1513" s="7">
        <v>3370.95</v>
      </c>
      <c r="L1513" s="7">
        <v>2796.2799999999988</v>
      </c>
      <c r="M1513" s="7">
        <v>4232.07</v>
      </c>
      <c r="N1513" s="7">
        <v>4708.83</v>
      </c>
      <c r="O1513" s="7">
        <v>60357.79</v>
      </c>
    </row>
    <row r="1514" spans="1:15" ht="31.5" x14ac:dyDescent="0.25">
      <c r="A1514" s="6"/>
      <c r="B1514" s="12" t="s">
        <v>95</v>
      </c>
      <c r="C1514" s="8" t="s">
        <v>111</v>
      </c>
      <c r="D1514" s="8" t="s">
        <v>111</v>
      </c>
      <c r="E1514" s="8" t="s">
        <v>111</v>
      </c>
      <c r="F1514" s="8" t="s">
        <v>111</v>
      </c>
      <c r="G1514" s="8" t="s">
        <v>111</v>
      </c>
      <c r="H1514" s="8" t="s">
        <v>111</v>
      </c>
      <c r="I1514" s="8" t="s">
        <v>111</v>
      </c>
      <c r="J1514" s="8" t="s">
        <v>111</v>
      </c>
      <c r="K1514" s="8" t="s">
        <v>111</v>
      </c>
      <c r="L1514" s="8" t="s">
        <v>111</v>
      </c>
      <c r="M1514" s="8" t="s">
        <v>111</v>
      </c>
      <c r="N1514" s="8" t="s">
        <v>111</v>
      </c>
      <c r="O1514" s="8" t="s">
        <v>111</v>
      </c>
    </row>
    <row r="1515" spans="1:15" ht="31.5" x14ac:dyDescent="0.25">
      <c r="A1515" s="6" t="s">
        <v>11</v>
      </c>
      <c r="B1515" s="11" t="s">
        <v>96</v>
      </c>
      <c r="C1515" s="9">
        <v>611.44000000000005</v>
      </c>
      <c r="D1515" s="9">
        <v>555.97</v>
      </c>
      <c r="E1515" s="9">
        <v>613.37</v>
      </c>
      <c r="F1515" s="9">
        <v>484.19</v>
      </c>
      <c r="G1515" s="9">
        <v>55</v>
      </c>
      <c r="H1515" s="9">
        <v>661.69</v>
      </c>
      <c r="I1515" s="9">
        <v>284.27999999999997</v>
      </c>
      <c r="J1515" s="9">
        <v>333.72</v>
      </c>
      <c r="K1515" s="9">
        <v>169.95</v>
      </c>
      <c r="L1515" s="9">
        <v>331.28</v>
      </c>
      <c r="M1515" s="9">
        <v>472.07</v>
      </c>
      <c r="N1515" s="9">
        <v>448.83</v>
      </c>
      <c r="O1515" s="7">
        <v>5021.79</v>
      </c>
    </row>
    <row r="1516" spans="1:15" ht="31.5" x14ac:dyDescent="0.25">
      <c r="A1516" s="6" t="s">
        <v>12</v>
      </c>
      <c r="B1516" s="11" t="s">
        <v>97</v>
      </c>
      <c r="C1516" s="7" t="s">
        <v>111</v>
      </c>
      <c r="D1516" s="7" t="s">
        <v>111</v>
      </c>
      <c r="E1516" s="7" t="s">
        <v>111</v>
      </c>
      <c r="F1516" s="7" t="s">
        <v>111</v>
      </c>
      <c r="G1516" s="7" t="s">
        <v>111</v>
      </c>
      <c r="H1516" s="7" t="s">
        <v>111</v>
      </c>
      <c r="I1516" s="7" t="s">
        <v>111</v>
      </c>
      <c r="J1516" s="7" t="s">
        <v>111</v>
      </c>
      <c r="K1516" s="7" t="s">
        <v>111</v>
      </c>
      <c r="L1516" s="7" t="s">
        <v>111</v>
      </c>
      <c r="M1516" s="7" t="s">
        <v>111</v>
      </c>
      <c r="N1516" s="7" t="s">
        <v>111</v>
      </c>
      <c r="O1516" s="7" t="s">
        <v>111</v>
      </c>
    </row>
    <row r="1517" spans="1:15" ht="31.5" x14ac:dyDescent="0.25">
      <c r="A1517" s="6" t="s">
        <v>13</v>
      </c>
      <c r="B1517" s="11" t="s">
        <v>98</v>
      </c>
      <c r="C1517" s="7" t="s">
        <v>111</v>
      </c>
      <c r="D1517" s="7" t="s">
        <v>111</v>
      </c>
      <c r="E1517" s="7" t="s">
        <v>111</v>
      </c>
      <c r="F1517" s="7" t="s">
        <v>111</v>
      </c>
      <c r="G1517" s="7" t="s">
        <v>111</v>
      </c>
      <c r="H1517" s="7" t="s">
        <v>111</v>
      </c>
      <c r="I1517" s="7" t="s">
        <v>111</v>
      </c>
      <c r="J1517" s="7" t="s">
        <v>111</v>
      </c>
      <c r="K1517" s="7" t="s">
        <v>111</v>
      </c>
      <c r="L1517" s="7" t="s">
        <v>111</v>
      </c>
      <c r="M1517" s="7" t="s">
        <v>111</v>
      </c>
      <c r="N1517" s="7" t="s">
        <v>111</v>
      </c>
      <c r="O1517" s="7" t="s">
        <v>111</v>
      </c>
    </row>
    <row r="1518" spans="1:15" x14ac:dyDescent="0.25">
      <c r="A1518" s="6"/>
      <c r="B1518" s="11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</row>
    <row r="1519" spans="1:15" ht="31.5" x14ac:dyDescent="0.25">
      <c r="A1519" s="6" t="s">
        <v>14</v>
      </c>
      <c r="B1519" s="11" t="s">
        <v>99</v>
      </c>
      <c r="C1519" s="10">
        <v>9649</v>
      </c>
      <c r="D1519" s="10">
        <v>7890.0000000000009</v>
      </c>
      <c r="E1519" s="10">
        <v>5373.9999999999991</v>
      </c>
      <c r="F1519" s="10">
        <v>6157</v>
      </c>
      <c r="G1519" s="10">
        <v>-1371</v>
      </c>
      <c r="H1519" s="10">
        <v>4421</v>
      </c>
      <c r="I1519" s="10">
        <v>4666</v>
      </c>
      <c r="J1519" s="10">
        <v>4864</v>
      </c>
      <c r="K1519" s="10">
        <v>3201</v>
      </c>
      <c r="L1519" s="10">
        <v>2464.9999999999991</v>
      </c>
      <c r="M1519" s="10">
        <v>3760</v>
      </c>
      <c r="N1519" s="10">
        <v>4260</v>
      </c>
      <c r="O1519" s="7">
        <v>55336</v>
      </c>
    </row>
    <row r="1520" spans="1:15" ht="31.5" x14ac:dyDescent="0.25">
      <c r="A1520" s="6" t="s">
        <v>15</v>
      </c>
      <c r="B1520" s="11" t="s">
        <v>100</v>
      </c>
      <c r="C1520" s="7" t="s">
        <v>111</v>
      </c>
      <c r="D1520" s="7" t="s">
        <v>111</v>
      </c>
      <c r="E1520" s="7" t="s">
        <v>111</v>
      </c>
      <c r="F1520" s="7" t="s">
        <v>111</v>
      </c>
      <c r="G1520" s="7" t="s">
        <v>111</v>
      </c>
      <c r="H1520" s="7" t="s">
        <v>111</v>
      </c>
      <c r="I1520" s="7" t="s">
        <v>111</v>
      </c>
      <c r="J1520" s="7" t="s">
        <v>111</v>
      </c>
      <c r="K1520" s="7" t="s">
        <v>111</v>
      </c>
      <c r="L1520" s="7" t="s">
        <v>111</v>
      </c>
      <c r="M1520" s="7" t="s">
        <v>111</v>
      </c>
      <c r="N1520" s="7" t="s">
        <v>111</v>
      </c>
      <c r="O1520" s="7" t="s">
        <v>111</v>
      </c>
    </row>
    <row r="1521" spans="1:15" x14ac:dyDescent="0.25">
      <c r="A1521" s="6" t="s">
        <v>16</v>
      </c>
      <c r="B1521" s="8" t="s">
        <v>17</v>
      </c>
      <c r="C1521" s="9">
        <v>3260.4591666666661</v>
      </c>
      <c r="D1521" s="9">
        <v>2234.9291666666659</v>
      </c>
      <c r="E1521" s="9">
        <v>6693.5291666666662</v>
      </c>
      <c r="F1521" s="9">
        <v>2759.7091666666661</v>
      </c>
      <c r="G1521" s="9">
        <v>11396.899166666666</v>
      </c>
      <c r="H1521" s="9">
        <v>3398.2091666666661</v>
      </c>
      <c r="I1521" s="9">
        <v>-829.38083333333384</v>
      </c>
      <c r="J1521" s="9">
        <v>483.17916666666611</v>
      </c>
      <c r="K1521" s="9">
        <v>4269.9491666666663</v>
      </c>
      <c r="L1521" s="9">
        <v>7244.6191666666664</v>
      </c>
      <c r="M1521" s="9">
        <v>8168.8291666666664</v>
      </c>
      <c r="N1521" s="9">
        <v>9572.0691666666662</v>
      </c>
      <c r="O1521" s="7">
        <v>58653</v>
      </c>
    </row>
    <row r="1522" spans="1:15" x14ac:dyDescent="0.25">
      <c r="A1522" s="6" t="s">
        <v>18</v>
      </c>
      <c r="B1522" s="8" t="s">
        <v>19</v>
      </c>
      <c r="C1522" s="20">
        <v>0.22210212306993637</v>
      </c>
      <c r="D1522" s="20">
        <v>0.18876090934684678</v>
      </c>
      <c r="E1522" s="20">
        <v>0.48363650048169554</v>
      </c>
      <c r="F1522" s="20">
        <v>0.26133609532828278</v>
      </c>
      <c r="G1522" s="20">
        <v>1.0139590005931198</v>
      </c>
      <c r="H1522" s="20">
        <v>0.35251132434301513</v>
      </c>
      <c r="I1522" s="20">
        <v>-0.15707970328282839</v>
      </c>
      <c r="J1522" s="20">
        <v>7.0640229044834232E-2</v>
      </c>
      <c r="K1522" s="20">
        <v>0.48522149621212118</v>
      </c>
      <c r="L1522" s="20">
        <v>0.64684099702380948</v>
      </c>
      <c r="M1522" s="20">
        <v>0.60242102999016711</v>
      </c>
      <c r="N1522" s="20">
        <v>0.61995266623488776</v>
      </c>
      <c r="O1522" s="20">
        <v>0.44126542281071324</v>
      </c>
    </row>
    <row r="1523" spans="1:15" x14ac:dyDescent="0.25">
      <c r="A1523" s="2" t="s">
        <v>113</v>
      </c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x14ac:dyDescent="0.25">
      <c r="A1524" s="6" t="s">
        <v>94</v>
      </c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</row>
    <row r="1525" spans="1:15" x14ac:dyDescent="0.25">
      <c r="A1525" s="6" t="s">
        <v>8</v>
      </c>
      <c r="B1525" s="8" t="s">
        <v>109</v>
      </c>
      <c r="C1525" s="7">
        <v>38775</v>
      </c>
      <c r="D1525" s="7">
        <v>35865</v>
      </c>
      <c r="E1525" s="7">
        <v>31755</v>
      </c>
      <c r="F1525" s="7">
        <v>27135</v>
      </c>
      <c r="G1525" s="7">
        <v>21645</v>
      </c>
      <c r="H1525" s="7">
        <v>18195</v>
      </c>
      <c r="I1525" s="7">
        <v>14595</v>
      </c>
      <c r="J1525" s="7">
        <v>15045</v>
      </c>
      <c r="K1525" s="7">
        <v>19575</v>
      </c>
      <c r="L1525" s="7">
        <v>28725</v>
      </c>
      <c r="M1525" s="7">
        <v>33735</v>
      </c>
      <c r="N1525" s="7">
        <v>37665</v>
      </c>
      <c r="O1525" s="7">
        <v>322710</v>
      </c>
    </row>
    <row r="1526" spans="1:15" x14ac:dyDescent="0.25">
      <c r="A1526" s="6" t="s">
        <v>9</v>
      </c>
      <c r="B1526" s="8" t="s">
        <v>110</v>
      </c>
      <c r="C1526" s="7">
        <v>19236.590000000004</v>
      </c>
      <c r="D1526" s="7">
        <v>22053.440000000002</v>
      </c>
      <c r="E1526" s="7">
        <v>23173.52</v>
      </c>
      <c r="F1526" s="7">
        <v>24691.45</v>
      </c>
      <c r="G1526" s="7">
        <v>14406.619999999999</v>
      </c>
      <c r="H1526" s="7">
        <v>15666.759999999998</v>
      </c>
      <c r="I1526" s="7">
        <v>10086.11</v>
      </c>
      <c r="J1526" s="7">
        <v>12216.03</v>
      </c>
      <c r="K1526" s="7">
        <v>15446</v>
      </c>
      <c r="L1526" s="7">
        <v>15954.91</v>
      </c>
      <c r="M1526" s="7">
        <v>17690.88</v>
      </c>
      <c r="N1526" s="7">
        <v>19298.5</v>
      </c>
      <c r="O1526" s="7">
        <v>209920.81</v>
      </c>
    </row>
    <row r="1527" spans="1:15" ht="31.5" x14ac:dyDescent="0.25">
      <c r="A1527" s="6"/>
      <c r="B1527" s="12" t="s">
        <v>95</v>
      </c>
      <c r="C1527" s="8" t="s">
        <v>111</v>
      </c>
      <c r="D1527" s="8" t="s">
        <v>111</v>
      </c>
      <c r="E1527" s="8" t="s">
        <v>111</v>
      </c>
      <c r="F1527" s="8" t="s">
        <v>111</v>
      </c>
      <c r="G1527" s="8" t="s">
        <v>111</v>
      </c>
      <c r="H1527" s="8" t="s">
        <v>111</v>
      </c>
      <c r="I1527" s="8" t="s">
        <v>111</v>
      </c>
      <c r="J1527" s="8" t="s">
        <v>111</v>
      </c>
      <c r="K1527" s="8" t="s">
        <v>111</v>
      </c>
      <c r="L1527" s="8" t="s">
        <v>111</v>
      </c>
      <c r="M1527" s="8" t="s">
        <v>111</v>
      </c>
      <c r="N1527" s="8" t="s">
        <v>111</v>
      </c>
      <c r="O1527" s="8" t="s">
        <v>111</v>
      </c>
    </row>
    <row r="1528" spans="1:15" ht="31.5" x14ac:dyDescent="0.25">
      <c r="A1528" s="6" t="s">
        <v>11</v>
      </c>
      <c r="B1528" s="11" t="s">
        <v>96</v>
      </c>
      <c r="C1528" s="9">
        <v>4606.59</v>
      </c>
      <c r="D1528" s="9">
        <v>4216.4400000000005</v>
      </c>
      <c r="E1528" s="9">
        <v>4118.5200000000004</v>
      </c>
      <c r="F1528" s="9">
        <v>3411.45</v>
      </c>
      <c r="G1528" s="9">
        <v>2826.62</v>
      </c>
      <c r="H1528" s="9">
        <v>2745.76</v>
      </c>
      <c r="I1528" s="9">
        <v>2767.11</v>
      </c>
      <c r="J1528" s="9">
        <v>3626.03</v>
      </c>
      <c r="K1528" s="9">
        <v>2315</v>
      </c>
      <c r="L1528" s="9">
        <v>2061.91</v>
      </c>
      <c r="M1528" s="9">
        <v>3797.88</v>
      </c>
      <c r="N1528" s="9">
        <v>3528.5</v>
      </c>
      <c r="O1528" s="7">
        <v>40021.81</v>
      </c>
    </row>
    <row r="1529" spans="1:15" ht="31.5" x14ac:dyDescent="0.25">
      <c r="A1529" s="6" t="s">
        <v>12</v>
      </c>
      <c r="B1529" s="11" t="s">
        <v>97</v>
      </c>
      <c r="C1529" s="7" t="s">
        <v>111</v>
      </c>
      <c r="D1529" s="7" t="s">
        <v>111</v>
      </c>
      <c r="E1529" s="7" t="s">
        <v>111</v>
      </c>
      <c r="F1529" s="7" t="s">
        <v>111</v>
      </c>
      <c r="G1529" s="7" t="s">
        <v>111</v>
      </c>
      <c r="H1529" s="7" t="s">
        <v>111</v>
      </c>
      <c r="I1529" s="7" t="s">
        <v>111</v>
      </c>
      <c r="J1529" s="7" t="s">
        <v>111</v>
      </c>
      <c r="K1529" s="7" t="s">
        <v>111</v>
      </c>
      <c r="L1529" s="7" t="s">
        <v>111</v>
      </c>
      <c r="M1529" s="7" t="s">
        <v>111</v>
      </c>
      <c r="N1529" s="7" t="s">
        <v>111</v>
      </c>
      <c r="O1529" s="7" t="s">
        <v>111</v>
      </c>
    </row>
    <row r="1530" spans="1:15" ht="31.5" x14ac:dyDescent="0.25">
      <c r="A1530" s="6" t="s">
        <v>13</v>
      </c>
      <c r="B1530" s="11" t="s">
        <v>98</v>
      </c>
      <c r="C1530" s="7" t="s">
        <v>111</v>
      </c>
      <c r="D1530" s="7" t="s">
        <v>111</v>
      </c>
      <c r="E1530" s="7" t="s">
        <v>111</v>
      </c>
      <c r="F1530" s="7" t="s">
        <v>111</v>
      </c>
      <c r="G1530" s="7" t="s">
        <v>111</v>
      </c>
      <c r="H1530" s="7" t="s">
        <v>111</v>
      </c>
      <c r="I1530" s="7" t="s">
        <v>111</v>
      </c>
      <c r="J1530" s="7" t="s">
        <v>111</v>
      </c>
      <c r="K1530" s="7" t="s">
        <v>111</v>
      </c>
      <c r="L1530" s="7" t="s">
        <v>111</v>
      </c>
      <c r="M1530" s="7" t="s">
        <v>111</v>
      </c>
      <c r="N1530" s="7" t="s">
        <v>111</v>
      </c>
      <c r="O1530" s="7" t="s">
        <v>111</v>
      </c>
    </row>
    <row r="1531" spans="1:15" x14ac:dyDescent="0.25">
      <c r="A1531" s="6"/>
      <c r="B1531" s="11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</row>
    <row r="1532" spans="1:15" ht="31.5" x14ac:dyDescent="0.25">
      <c r="A1532" s="6" t="s">
        <v>14</v>
      </c>
      <c r="B1532" s="11" t="s">
        <v>99</v>
      </c>
      <c r="C1532" s="10">
        <v>14630.000000000004</v>
      </c>
      <c r="D1532" s="10">
        <v>17837</v>
      </c>
      <c r="E1532" s="10">
        <v>19055</v>
      </c>
      <c r="F1532" s="10">
        <v>21280</v>
      </c>
      <c r="G1532" s="10">
        <v>11580</v>
      </c>
      <c r="H1532" s="10">
        <v>12920.999999999998</v>
      </c>
      <c r="I1532" s="10">
        <v>7319</v>
      </c>
      <c r="J1532" s="10">
        <v>8590</v>
      </c>
      <c r="K1532" s="10">
        <v>13131</v>
      </c>
      <c r="L1532" s="10">
        <v>13893</v>
      </c>
      <c r="M1532" s="10">
        <v>13893</v>
      </c>
      <c r="N1532" s="10">
        <v>15770</v>
      </c>
      <c r="O1532" s="7">
        <v>169899</v>
      </c>
    </row>
    <row r="1533" spans="1:15" ht="31.5" x14ac:dyDescent="0.25">
      <c r="A1533" s="6" t="s">
        <v>15</v>
      </c>
      <c r="B1533" s="11" t="s">
        <v>100</v>
      </c>
      <c r="C1533" s="7" t="s">
        <v>111</v>
      </c>
      <c r="D1533" s="7" t="s">
        <v>111</v>
      </c>
      <c r="E1533" s="7" t="s">
        <v>111</v>
      </c>
      <c r="F1533" s="7" t="s">
        <v>111</v>
      </c>
      <c r="G1533" s="7" t="s">
        <v>111</v>
      </c>
      <c r="H1533" s="7" t="s">
        <v>111</v>
      </c>
      <c r="I1533" s="7" t="s">
        <v>111</v>
      </c>
      <c r="J1533" s="7" t="s">
        <v>111</v>
      </c>
      <c r="K1533" s="7" t="s">
        <v>111</v>
      </c>
      <c r="L1533" s="7" t="s">
        <v>111</v>
      </c>
      <c r="M1533" s="7" t="s">
        <v>111</v>
      </c>
      <c r="N1533" s="7" t="s">
        <v>111</v>
      </c>
      <c r="O1533" s="7" t="s">
        <v>111</v>
      </c>
    </row>
    <row r="1534" spans="1:15" x14ac:dyDescent="0.25">
      <c r="A1534" s="6" t="s">
        <v>16</v>
      </c>
      <c r="B1534" s="8" t="s">
        <v>17</v>
      </c>
      <c r="C1534" s="9">
        <v>20210.394166666665</v>
      </c>
      <c r="D1534" s="9">
        <v>14483.544166666667</v>
      </c>
      <c r="E1534" s="9">
        <v>9253.4641666666666</v>
      </c>
      <c r="F1534" s="9">
        <v>3115.5341666666668</v>
      </c>
      <c r="G1534" s="9">
        <v>7910.3641666666672</v>
      </c>
      <c r="H1534" s="9">
        <v>3200.2241666666664</v>
      </c>
      <c r="I1534" s="9">
        <v>5180.8741666666656</v>
      </c>
      <c r="J1534" s="9">
        <v>3500.9541666666664</v>
      </c>
      <c r="K1534" s="9">
        <v>4800.9841666666662</v>
      </c>
      <c r="L1534" s="9">
        <v>13442.074166666667</v>
      </c>
      <c r="M1534" s="9">
        <v>16716.104166666664</v>
      </c>
      <c r="N1534" s="9">
        <v>19038.484166666665</v>
      </c>
      <c r="O1534" s="7">
        <v>120853</v>
      </c>
    </row>
    <row r="1535" spans="1:15" x14ac:dyDescent="0.25">
      <c r="A1535" s="6" t="s">
        <v>18</v>
      </c>
      <c r="B1535" s="8" t="s">
        <v>19</v>
      </c>
      <c r="C1535" s="20">
        <v>0.52122228669675474</v>
      </c>
      <c r="D1535" s="20">
        <v>0.4038350527440866</v>
      </c>
      <c r="E1535" s="20">
        <v>0.29140180024143181</v>
      </c>
      <c r="F1535" s="20">
        <v>0.1148160739512315</v>
      </c>
      <c r="G1535" s="20">
        <v>0.36545918995918997</v>
      </c>
      <c r="H1535" s="20">
        <v>0.17588481267747549</v>
      </c>
      <c r="I1535" s="20">
        <v>0.35497596208747279</v>
      </c>
      <c r="J1535" s="20">
        <v>0.23269884790074219</v>
      </c>
      <c r="K1535" s="20">
        <v>0.24526100468284373</v>
      </c>
      <c r="L1535" s="20">
        <v>0.46795732521032785</v>
      </c>
      <c r="M1535" s="20">
        <v>0.49551220295439941</v>
      </c>
      <c r="N1535" s="20">
        <v>0.50546884817912296</v>
      </c>
      <c r="O1535" s="20">
        <v>0.37449412785473024</v>
      </c>
    </row>
    <row r="1536" spans="1:15" x14ac:dyDescent="0.25">
      <c r="A1536" s="2" t="s">
        <v>114</v>
      </c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x14ac:dyDescent="0.25">
      <c r="A1537" s="6" t="s">
        <v>94</v>
      </c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</row>
    <row r="1538" spans="1:15" x14ac:dyDescent="0.25">
      <c r="A1538" s="6" t="s">
        <v>8</v>
      </c>
      <c r="B1538" s="8" t="s">
        <v>109</v>
      </c>
      <c r="C1538" s="7">
        <v>37336.666666666664</v>
      </c>
      <c r="D1538" s="7">
        <v>31056.666666666668</v>
      </c>
      <c r="E1538" s="7">
        <v>31416.666666666668</v>
      </c>
      <c r="F1538" s="7">
        <v>25736.666666666668</v>
      </c>
      <c r="G1538" s="7">
        <v>23976.666666666668</v>
      </c>
      <c r="H1538" s="7">
        <v>17296.666666666668</v>
      </c>
      <c r="I1538" s="7">
        <v>16896.666666666668</v>
      </c>
      <c r="J1538" s="7">
        <v>17296.666666666668</v>
      </c>
      <c r="K1538" s="7">
        <v>17296.666666666668</v>
      </c>
      <c r="L1538" s="7">
        <v>24976.666666666668</v>
      </c>
      <c r="M1538" s="7">
        <v>25496.666666666668</v>
      </c>
      <c r="N1538" s="7">
        <v>29656.666666666668</v>
      </c>
      <c r="O1538" s="7">
        <v>298440</v>
      </c>
    </row>
    <row r="1539" spans="1:15" x14ac:dyDescent="0.25">
      <c r="A1539" s="6" t="s">
        <v>9</v>
      </c>
      <c r="B1539" s="8" t="s">
        <v>110</v>
      </c>
      <c r="C1539" s="7">
        <v>9674</v>
      </c>
      <c r="D1539" s="7">
        <v>14999</v>
      </c>
      <c r="E1539" s="7">
        <v>14229</v>
      </c>
      <c r="F1539" s="7">
        <v>15072</v>
      </c>
      <c r="G1539" s="7">
        <v>15368</v>
      </c>
      <c r="H1539" s="7">
        <v>12906</v>
      </c>
      <c r="I1539" s="7">
        <v>9717</v>
      </c>
      <c r="J1539" s="7">
        <v>12358</v>
      </c>
      <c r="K1539" s="7">
        <v>23346</v>
      </c>
      <c r="L1539" s="7">
        <v>15743</v>
      </c>
      <c r="M1539" s="7">
        <v>16597</v>
      </c>
      <c r="N1539" s="7">
        <v>16418</v>
      </c>
      <c r="O1539" s="7">
        <v>176427</v>
      </c>
    </row>
    <row r="1540" spans="1:15" ht="31.5" x14ac:dyDescent="0.25">
      <c r="A1540" s="6"/>
      <c r="B1540" s="12" t="s">
        <v>95</v>
      </c>
      <c r="C1540" s="8" t="s">
        <v>111</v>
      </c>
      <c r="D1540" s="8" t="s">
        <v>111</v>
      </c>
      <c r="E1540" s="8" t="s">
        <v>111</v>
      </c>
      <c r="F1540" s="8" t="s">
        <v>111</v>
      </c>
      <c r="G1540" s="8" t="s">
        <v>111</v>
      </c>
      <c r="H1540" s="8" t="s">
        <v>111</v>
      </c>
      <c r="I1540" s="8" t="s">
        <v>111</v>
      </c>
      <c r="J1540" s="8" t="s">
        <v>111</v>
      </c>
      <c r="K1540" s="8" t="s">
        <v>111</v>
      </c>
      <c r="L1540" s="8" t="s">
        <v>111</v>
      </c>
      <c r="M1540" s="8" t="s">
        <v>111</v>
      </c>
      <c r="N1540" s="8" t="s">
        <v>111</v>
      </c>
      <c r="O1540" s="8" t="s">
        <v>111</v>
      </c>
    </row>
    <row r="1541" spans="1:15" ht="31.5" x14ac:dyDescent="0.25">
      <c r="A1541" s="6" t="s">
        <v>11</v>
      </c>
      <c r="B1541" s="11" t="s">
        <v>96</v>
      </c>
      <c r="C1541" s="9">
        <v>245</v>
      </c>
      <c r="D1541" s="9">
        <v>132</v>
      </c>
      <c r="E1541" s="9">
        <v>92</v>
      </c>
      <c r="F1541" s="9">
        <v>91</v>
      </c>
      <c r="G1541" s="9">
        <v>7</v>
      </c>
      <c r="H1541" s="9">
        <v>8</v>
      </c>
      <c r="I1541" s="9">
        <v>0</v>
      </c>
      <c r="J1541" s="9">
        <v>0</v>
      </c>
      <c r="K1541" s="9">
        <v>0</v>
      </c>
      <c r="L1541" s="9">
        <v>134</v>
      </c>
      <c r="M1541" s="9">
        <v>142</v>
      </c>
      <c r="N1541" s="9">
        <v>250</v>
      </c>
      <c r="O1541" s="7">
        <v>1101</v>
      </c>
    </row>
    <row r="1542" spans="1:15" ht="31.5" x14ac:dyDescent="0.25">
      <c r="A1542" s="6" t="s">
        <v>12</v>
      </c>
      <c r="B1542" s="11" t="s">
        <v>97</v>
      </c>
      <c r="C1542" s="7" t="s">
        <v>111</v>
      </c>
      <c r="D1542" s="7" t="s">
        <v>111</v>
      </c>
      <c r="E1542" s="7" t="s">
        <v>111</v>
      </c>
      <c r="F1542" s="7" t="s">
        <v>111</v>
      </c>
      <c r="G1542" s="7" t="s">
        <v>111</v>
      </c>
      <c r="H1542" s="7" t="s">
        <v>111</v>
      </c>
      <c r="I1542" s="7" t="s">
        <v>111</v>
      </c>
      <c r="J1542" s="7" t="s">
        <v>111</v>
      </c>
      <c r="K1542" s="7" t="s">
        <v>111</v>
      </c>
      <c r="L1542" s="7" t="s">
        <v>111</v>
      </c>
      <c r="M1542" s="7" t="s">
        <v>111</v>
      </c>
      <c r="N1542" s="7" t="s">
        <v>111</v>
      </c>
      <c r="O1542" s="7" t="s">
        <v>111</v>
      </c>
    </row>
    <row r="1543" spans="1:15" ht="31.5" x14ac:dyDescent="0.25">
      <c r="A1543" s="6" t="s">
        <v>13</v>
      </c>
      <c r="B1543" s="11" t="s">
        <v>98</v>
      </c>
      <c r="C1543" s="7" t="s">
        <v>111</v>
      </c>
      <c r="D1543" s="7" t="s">
        <v>111</v>
      </c>
      <c r="E1543" s="7" t="s">
        <v>111</v>
      </c>
      <c r="F1543" s="7" t="s">
        <v>111</v>
      </c>
      <c r="G1543" s="7" t="s">
        <v>111</v>
      </c>
      <c r="H1543" s="7" t="s">
        <v>111</v>
      </c>
      <c r="I1543" s="7" t="s">
        <v>111</v>
      </c>
      <c r="J1543" s="7" t="s">
        <v>111</v>
      </c>
      <c r="K1543" s="7" t="s">
        <v>111</v>
      </c>
      <c r="L1543" s="7" t="s">
        <v>111</v>
      </c>
      <c r="M1543" s="7" t="s">
        <v>111</v>
      </c>
      <c r="N1543" s="7" t="s">
        <v>111</v>
      </c>
      <c r="O1543" s="7" t="s">
        <v>111</v>
      </c>
    </row>
    <row r="1544" spans="1:15" x14ac:dyDescent="0.25">
      <c r="A1544" s="6"/>
      <c r="B1544" s="11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</row>
    <row r="1545" spans="1:15" ht="31.5" x14ac:dyDescent="0.25">
      <c r="A1545" s="6" t="s">
        <v>14</v>
      </c>
      <c r="B1545" s="11" t="s">
        <v>99</v>
      </c>
      <c r="C1545" s="10">
        <v>9429</v>
      </c>
      <c r="D1545" s="10">
        <v>14867</v>
      </c>
      <c r="E1545" s="10">
        <v>14137</v>
      </c>
      <c r="F1545" s="10">
        <v>14981</v>
      </c>
      <c r="G1545" s="10">
        <v>15361</v>
      </c>
      <c r="H1545" s="10">
        <v>12898</v>
      </c>
      <c r="I1545" s="10">
        <v>9717</v>
      </c>
      <c r="J1545" s="10">
        <v>12358</v>
      </c>
      <c r="K1545" s="10">
        <v>23346</v>
      </c>
      <c r="L1545" s="10">
        <v>15609</v>
      </c>
      <c r="M1545" s="10">
        <v>16455</v>
      </c>
      <c r="N1545" s="10">
        <v>16168</v>
      </c>
      <c r="O1545" s="7">
        <v>175326</v>
      </c>
    </row>
    <row r="1546" spans="1:15" ht="31.5" x14ac:dyDescent="0.25">
      <c r="A1546" s="6" t="s">
        <v>15</v>
      </c>
      <c r="B1546" s="11" t="s">
        <v>100</v>
      </c>
      <c r="C1546" s="7" t="s">
        <v>111</v>
      </c>
      <c r="D1546" s="7" t="s">
        <v>111</v>
      </c>
      <c r="E1546" s="7" t="s">
        <v>111</v>
      </c>
      <c r="F1546" s="7" t="s">
        <v>111</v>
      </c>
      <c r="G1546" s="7" t="s">
        <v>111</v>
      </c>
      <c r="H1546" s="7" t="s">
        <v>111</v>
      </c>
      <c r="I1546" s="7" t="s">
        <v>111</v>
      </c>
      <c r="J1546" s="7" t="s">
        <v>111</v>
      </c>
      <c r="K1546" s="7" t="s">
        <v>111</v>
      </c>
      <c r="L1546" s="7" t="s">
        <v>111</v>
      </c>
      <c r="M1546" s="7" t="s">
        <v>111</v>
      </c>
      <c r="N1546" s="7" t="s">
        <v>111</v>
      </c>
      <c r="O1546" s="7" t="s">
        <v>111</v>
      </c>
    </row>
    <row r="1547" spans="1:15" x14ac:dyDescent="0.25">
      <c r="A1547" s="6" t="s">
        <v>16</v>
      </c>
      <c r="B1547" s="8" t="s">
        <v>17</v>
      </c>
      <c r="C1547" s="9">
        <v>27574.916666666668</v>
      </c>
      <c r="D1547" s="9">
        <v>15969.916666666666</v>
      </c>
      <c r="E1547" s="9">
        <v>17099.916666666668</v>
      </c>
      <c r="F1547" s="9">
        <v>10576.916666666666</v>
      </c>
      <c r="G1547" s="9">
        <v>8520.9166666666661</v>
      </c>
      <c r="H1547" s="9">
        <v>4302.916666666667</v>
      </c>
      <c r="I1547" s="9">
        <v>7091.916666666667</v>
      </c>
      <c r="J1547" s="9">
        <v>4850.916666666667</v>
      </c>
      <c r="K1547" s="9">
        <v>-6137.083333333333</v>
      </c>
      <c r="L1547" s="9">
        <v>9145.9166666666661</v>
      </c>
      <c r="M1547" s="9">
        <v>8811.9166666666661</v>
      </c>
      <c r="N1547" s="9">
        <v>13150.916666666666</v>
      </c>
      <c r="O1547" s="7">
        <v>120960.00000000004</v>
      </c>
    </row>
    <row r="1548" spans="1:15" x14ac:dyDescent="0.25">
      <c r="A1548" s="6" t="s">
        <v>18</v>
      </c>
      <c r="B1548" s="8" t="s">
        <v>19</v>
      </c>
      <c r="C1548" s="20">
        <v>0.73854789750915106</v>
      </c>
      <c r="D1548" s="20">
        <v>0.51421863260706235</v>
      </c>
      <c r="E1548" s="20">
        <v>0.54429442970822284</v>
      </c>
      <c r="F1548" s="20">
        <v>0.41096684367309927</v>
      </c>
      <c r="G1548" s="20">
        <v>0.35538370638120392</v>
      </c>
      <c r="H1548" s="20">
        <v>0.24877143958373482</v>
      </c>
      <c r="I1548" s="20">
        <v>0.4197228250147958</v>
      </c>
      <c r="J1548" s="20">
        <v>0.28045384467142032</v>
      </c>
      <c r="K1548" s="20">
        <v>-0.35481306610136826</v>
      </c>
      <c r="L1548" s="20">
        <v>0.36617843320432397</v>
      </c>
      <c r="M1548" s="20">
        <v>0.34561053732514052</v>
      </c>
      <c r="N1548" s="20">
        <v>0.44343879959536919</v>
      </c>
      <c r="O1548" s="20">
        <v>0.40530759951749112</v>
      </c>
    </row>
    <row r="1549" spans="1:15" x14ac:dyDescent="0.25">
      <c r="A1549" s="2" t="s">
        <v>115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</row>
    <row r="1550" spans="1:15" x14ac:dyDescent="0.25">
      <c r="A1550" s="6" t="s">
        <v>94</v>
      </c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</row>
    <row r="1551" spans="1:15" x14ac:dyDescent="0.25">
      <c r="A1551" s="6" t="s">
        <v>8</v>
      </c>
      <c r="B1551" s="8" t="s">
        <v>109</v>
      </c>
      <c r="C1551" s="7">
        <v>39140</v>
      </c>
      <c r="D1551" s="7">
        <v>32180</v>
      </c>
      <c r="E1551" s="7">
        <v>32240</v>
      </c>
      <c r="F1551" s="7">
        <v>25370</v>
      </c>
      <c r="G1551" s="7">
        <v>25070</v>
      </c>
      <c r="H1551" s="7">
        <v>17240</v>
      </c>
      <c r="I1551" s="7">
        <v>14810</v>
      </c>
      <c r="J1551" s="7">
        <v>14510</v>
      </c>
      <c r="K1551" s="7">
        <v>14000</v>
      </c>
      <c r="L1551" s="7">
        <v>21740</v>
      </c>
      <c r="M1551" s="7">
        <v>26600</v>
      </c>
      <c r="N1551" s="7">
        <v>30410</v>
      </c>
      <c r="O1551" s="7">
        <v>293310</v>
      </c>
    </row>
    <row r="1552" spans="1:15" x14ac:dyDescent="0.25">
      <c r="A1552" s="6" t="s">
        <v>9</v>
      </c>
      <c r="B1552" s="8" t="s">
        <v>110</v>
      </c>
      <c r="C1552" s="7">
        <v>13307.009999999997</v>
      </c>
      <c r="D1552" s="7">
        <v>4391.01</v>
      </c>
      <c r="E1552" s="7">
        <v>18248</v>
      </c>
      <c r="F1552" s="7">
        <v>17070</v>
      </c>
      <c r="G1552" s="7">
        <v>7319</v>
      </c>
      <c r="H1552" s="7">
        <v>14980</v>
      </c>
      <c r="I1552" s="7">
        <v>11238</v>
      </c>
      <c r="J1552" s="7">
        <v>12972</v>
      </c>
      <c r="K1552" s="7">
        <v>11271</v>
      </c>
      <c r="L1552" s="7">
        <v>12165</v>
      </c>
      <c r="M1552" s="7">
        <v>12738</v>
      </c>
      <c r="N1552" s="7">
        <v>5415.01</v>
      </c>
      <c r="O1552" s="7">
        <v>141114.03</v>
      </c>
    </row>
    <row r="1553" spans="1:15" ht="31.5" x14ac:dyDescent="0.25">
      <c r="A1553" s="6"/>
      <c r="B1553" s="12" t="s">
        <v>95</v>
      </c>
      <c r="C1553" s="8" t="s">
        <v>111</v>
      </c>
      <c r="D1553" s="8" t="s">
        <v>111</v>
      </c>
      <c r="E1553" s="8" t="s">
        <v>111</v>
      </c>
      <c r="F1553" s="8" t="s">
        <v>111</v>
      </c>
      <c r="G1553" s="8" t="s">
        <v>111</v>
      </c>
      <c r="H1553" s="8" t="s">
        <v>111</v>
      </c>
      <c r="I1553" s="8" t="s">
        <v>111</v>
      </c>
      <c r="J1553" s="8" t="s">
        <v>111</v>
      </c>
      <c r="K1553" s="8" t="s">
        <v>111</v>
      </c>
      <c r="L1553" s="8" t="s">
        <v>111</v>
      </c>
      <c r="M1553" s="8" t="s">
        <v>111</v>
      </c>
      <c r="N1553" s="8" t="s">
        <v>111</v>
      </c>
      <c r="O1553" s="8" t="s">
        <v>111</v>
      </c>
    </row>
    <row r="1554" spans="1:15" ht="31.5" x14ac:dyDescent="0.25">
      <c r="A1554" s="6" t="s">
        <v>11</v>
      </c>
      <c r="B1554" s="11" t="s">
        <v>96</v>
      </c>
      <c r="C1554" s="9">
        <v>442.01</v>
      </c>
      <c r="D1554" s="9">
        <v>345.01</v>
      </c>
      <c r="E1554" s="9">
        <v>292</v>
      </c>
      <c r="F1554" s="9">
        <v>621</v>
      </c>
      <c r="G1554" s="9">
        <v>521</v>
      </c>
      <c r="H1554" s="9">
        <v>530</v>
      </c>
      <c r="I1554" s="9">
        <v>351</v>
      </c>
      <c r="J1554" s="9">
        <v>244</v>
      </c>
      <c r="K1554" s="9">
        <v>201</v>
      </c>
      <c r="L1554" s="9">
        <v>303</v>
      </c>
      <c r="M1554" s="9">
        <v>292</v>
      </c>
      <c r="N1554" s="9">
        <v>380.01</v>
      </c>
      <c r="O1554" s="7">
        <v>4522.0300000000007</v>
      </c>
    </row>
    <row r="1555" spans="1:15" ht="31.5" x14ac:dyDescent="0.25">
      <c r="A1555" s="6" t="s">
        <v>12</v>
      </c>
      <c r="B1555" s="11" t="s">
        <v>97</v>
      </c>
      <c r="C1555" s="7" t="s">
        <v>111</v>
      </c>
      <c r="D1555" s="7" t="s">
        <v>111</v>
      </c>
      <c r="E1555" s="7" t="s">
        <v>111</v>
      </c>
      <c r="F1555" s="7" t="s">
        <v>111</v>
      </c>
      <c r="G1555" s="7" t="s">
        <v>111</v>
      </c>
      <c r="H1555" s="7" t="s">
        <v>111</v>
      </c>
      <c r="I1555" s="7" t="s">
        <v>111</v>
      </c>
      <c r="J1555" s="7" t="s">
        <v>111</v>
      </c>
      <c r="K1555" s="7" t="s">
        <v>111</v>
      </c>
      <c r="L1555" s="7" t="s">
        <v>111</v>
      </c>
      <c r="M1555" s="7" t="s">
        <v>111</v>
      </c>
      <c r="N1555" s="7" t="s">
        <v>111</v>
      </c>
      <c r="O1555" s="7" t="s">
        <v>111</v>
      </c>
    </row>
    <row r="1556" spans="1:15" ht="31.5" x14ac:dyDescent="0.25">
      <c r="A1556" s="6" t="s">
        <v>13</v>
      </c>
      <c r="B1556" s="11" t="s">
        <v>98</v>
      </c>
      <c r="C1556" s="7" t="s">
        <v>111</v>
      </c>
      <c r="D1556" s="7" t="s">
        <v>111</v>
      </c>
      <c r="E1556" s="7" t="s">
        <v>111</v>
      </c>
      <c r="F1556" s="7" t="s">
        <v>111</v>
      </c>
      <c r="G1556" s="7" t="s">
        <v>111</v>
      </c>
      <c r="H1556" s="7" t="s">
        <v>111</v>
      </c>
      <c r="I1556" s="7" t="s">
        <v>111</v>
      </c>
      <c r="J1556" s="7" t="s">
        <v>111</v>
      </c>
      <c r="K1556" s="7" t="s">
        <v>111</v>
      </c>
      <c r="L1556" s="7" t="s">
        <v>111</v>
      </c>
      <c r="M1556" s="7" t="s">
        <v>111</v>
      </c>
      <c r="N1556" s="7" t="s">
        <v>111</v>
      </c>
      <c r="O1556" s="7" t="s">
        <v>111</v>
      </c>
    </row>
    <row r="1557" spans="1:15" x14ac:dyDescent="0.25">
      <c r="A1557" s="6"/>
      <c r="B1557" s="11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</row>
    <row r="1558" spans="1:15" ht="31.5" x14ac:dyDescent="0.25">
      <c r="A1558" s="6" t="s">
        <v>14</v>
      </c>
      <c r="B1558" s="11" t="s">
        <v>99</v>
      </c>
      <c r="C1558" s="10">
        <v>12864.999999999996</v>
      </c>
      <c r="D1558" s="10">
        <v>4046</v>
      </c>
      <c r="E1558" s="10">
        <v>17956</v>
      </c>
      <c r="F1558" s="10">
        <v>16449</v>
      </c>
      <c r="G1558" s="10">
        <v>6798</v>
      </c>
      <c r="H1558" s="10">
        <v>14450</v>
      </c>
      <c r="I1558" s="10">
        <v>10887</v>
      </c>
      <c r="J1558" s="10">
        <v>12728</v>
      </c>
      <c r="K1558" s="10">
        <v>11070</v>
      </c>
      <c r="L1558" s="10">
        <v>11862</v>
      </c>
      <c r="M1558" s="10">
        <v>12446</v>
      </c>
      <c r="N1558" s="10">
        <v>5035</v>
      </c>
      <c r="O1558" s="7">
        <v>136592</v>
      </c>
    </row>
    <row r="1559" spans="1:15" ht="31.5" x14ac:dyDescent="0.25">
      <c r="A1559" s="6" t="s">
        <v>15</v>
      </c>
      <c r="B1559" s="11" t="s">
        <v>100</v>
      </c>
      <c r="C1559" s="7" t="s">
        <v>111</v>
      </c>
      <c r="D1559" s="7" t="s">
        <v>111</v>
      </c>
      <c r="E1559" s="7" t="s">
        <v>111</v>
      </c>
      <c r="F1559" s="7" t="s">
        <v>111</v>
      </c>
      <c r="G1559" s="7" t="s">
        <v>111</v>
      </c>
      <c r="H1559" s="7" t="s">
        <v>111</v>
      </c>
      <c r="I1559" s="7" t="s">
        <v>111</v>
      </c>
      <c r="J1559" s="7" t="s">
        <v>111</v>
      </c>
      <c r="K1559" s="7" t="s">
        <v>111</v>
      </c>
      <c r="L1559" s="7" t="s">
        <v>111</v>
      </c>
      <c r="M1559" s="7" t="s">
        <v>111</v>
      </c>
      <c r="N1559" s="7" t="s">
        <v>111</v>
      </c>
      <c r="O1559" s="7" t="s">
        <v>111</v>
      </c>
    </row>
    <row r="1560" spans="1:15" x14ac:dyDescent="0.25">
      <c r="A1560" s="6" t="s">
        <v>16</v>
      </c>
      <c r="B1560" s="8" t="s">
        <v>17</v>
      </c>
      <c r="C1560" s="9">
        <v>24654.659166666668</v>
      </c>
      <c r="D1560" s="9">
        <v>26610.659166666668</v>
      </c>
      <c r="E1560" s="9">
        <v>12813.669166666667</v>
      </c>
      <c r="F1560" s="9">
        <v>7121.6691666666666</v>
      </c>
      <c r="G1560" s="9">
        <v>16572.669166666667</v>
      </c>
      <c r="H1560" s="9">
        <v>1081.6691666666666</v>
      </c>
      <c r="I1560" s="9">
        <v>2393.6691666666666</v>
      </c>
      <c r="J1560" s="9">
        <v>359.66916666666657</v>
      </c>
      <c r="K1560" s="9">
        <v>1550.6691666666666</v>
      </c>
      <c r="L1560" s="9">
        <v>8396.6691666666666</v>
      </c>
      <c r="M1560" s="9">
        <v>12683.669166666667</v>
      </c>
      <c r="N1560" s="9">
        <v>23816.659166666668</v>
      </c>
      <c r="O1560" s="7">
        <v>138055.99999999997</v>
      </c>
    </row>
    <row r="1561" spans="1:15" x14ac:dyDescent="0.25">
      <c r="A1561" s="6" t="s">
        <v>18</v>
      </c>
      <c r="B1561" s="8" t="s">
        <v>19</v>
      </c>
      <c r="C1561" s="20">
        <v>0.62990953415091133</v>
      </c>
      <c r="D1561" s="20">
        <v>0.82693160865962301</v>
      </c>
      <c r="E1561" s="20">
        <v>0.39744631410256409</v>
      </c>
      <c r="F1561" s="20">
        <v>0.28071222572592303</v>
      </c>
      <c r="G1561" s="20">
        <v>0.66105581039755357</v>
      </c>
      <c r="H1561" s="20">
        <v>6.2741831013147717E-2</v>
      </c>
      <c r="I1561" s="20">
        <v>0.16162519693900518</v>
      </c>
      <c r="J1561" s="20">
        <v>2.4787675166551795E-2</v>
      </c>
      <c r="K1561" s="20">
        <v>0.11076208333333333</v>
      </c>
      <c r="L1561" s="20">
        <v>0.38623133241337015</v>
      </c>
      <c r="M1561" s="20">
        <v>0.47682966791979947</v>
      </c>
      <c r="N1561" s="20">
        <v>0.78318510906500061</v>
      </c>
      <c r="O1561" s="20">
        <v>0.47068289523030232</v>
      </c>
    </row>
    <row r="1562" spans="1:15" x14ac:dyDescent="0.25">
      <c r="A1562" s="2" t="s">
        <v>116</v>
      </c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x14ac:dyDescent="0.25">
      <c r="A1563" s="6" t="s">
        <v>94</v>
      </c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</row>
    <row r="1564" spans="1:15" x14ac:dyDescent="0.25">
      <c r="A1564" s="6" t="s">
        <v>8</v>
      </c>
      <c r="B1564" s="8" t="s">
        <v>109</v>
      </c>
      <c r="C1564" s="7">
        <v>28112.5</v>
      </c>
      <c r="D1564" s="7">
        <v>25532.5</v>
      </c>
      <c r="E1564" s="7">
        <v>29252.5</v>
      </c>
      <c r="F1564" s="7">
        <v>10802.5</v>
      </c>
      <c r="G1564" s="7">
        <v>21632.5</v>
      </c>
      <c r="H1564" s="7">
        <v>10442.5</v>
      </c>
      <c r="I1564" s="7">
        <v>12962.5</v>
      </c>
      <c r="J1564" s="7">
        <v>11792.5</v>
      </c>
      <c r="K1564" s="7">
        <v>11132.5</v>
      </c>
      <c r="L1564" s="7">
        <v>13862.5</v>
      </c>
      <c r="M1564" s="7">
        <v>17552.5</v>
      </c>
      <c r="N1564" s="7">
        <v>20492.5</v>
      </c>
      <c r="O1564" s="7">
        <v>213570</v>
      </c>
    </row>
    <row r="1565" spans="1:15" x14ac:dyDescent="0.25">
      <c r="A1565" s="6" t="s">
        <v>9</v>
      </c>
      <c r="B1565" s="8" t="s">
        <v>110</v>
      </c>
      <c r="C1565" s="7">
        <v>9428.02</v>
      </c>
      <c r="D1565" s="7">
        <v>13860.010000000002</v>
      </c>
      <c r="E1565" s="7">
        <v>11115</v>
      </c>
      <c r="F1565" s="7">
        <v>10697</v>
      </c>
      <c r="G1565" s="7">
        <v>13449</v>
      </c>
      <c r="H1565" s="7">
        <v>1414</v>
      </c>
      <c r="I1565" s="7">
        <v>8749</v>
      </c>
      <c r="J1565" s="7">
        <v>-6638</v>
      </c>
      <c r="K1565" s="7">
        <v>-5393</v>
      </c>
      <c r="L1565" s="7">
        <v>7802</v>
      </c>
      <c r="M1565" s="7">
        <v>9539.010000000002</v>
      </c>
      <c r="N1565" s="7">
        <v>10743.030000000002</v>
      </c>
      <c r="O1565" s="7">
        <v>84765.07</v>
      </c>
    </row>
    <row r="1566" spans="1:15" ht="31.5" x14ac:dyDescent="0.25">
      <c r="A1566" s="6"/>
      <c r="B1566" s="12" t="s">
        <v>95</v>
      </c>
      <c r="C1566" s="8" t="s">
        <v>111</v>
      </c>
      <c r="D1566" s="8" t="s">
        <v>111</v>
      </c>
      <c r="E1566" s="8" t="s">
        <v>111</v>
      </c>
      <c r="F1566" s="8" t="s">
        <v>111</v>
      </c>
      <c r="G1566" s="8" t="s">
        <v>111</v>
      </c>
      <c r="H1566" s="8" t="s">
        <v>111</v>
      </c>
      <c r="I1566" s="8" t="s">
        <v>111</v>
      </c>
      <c r="J1566" s="8" t="s">
        <v>111</v>
      </c>
      <c r="K1566" s="8" t="s">
        <v>111</v>
      </c>
      <c r="L1566" s="8" t="s">
        <v>111</v>
      </c>
      <c r="M1566" s="8" t="s">
        <v>111</v>
      </c>
      <c r="N1566" s="8" t="s">
        <v>111</v>
      </c>
      <c r="O1566" s="8" t="s">
        <v>111</v>
      </c>
    </row>
    <row r="1567" spans="1:15" ht="31.5" x14ac:dyDescent="0.25">
      <c r="A1567" s="6" t="s">
        <v>11</v>
      </c>
      <c r="B1567" s="11" t="s">
        <v>96</v>
      </c>
      <c r="C1567" s="9">
        <v>518.02</v>
      </c>
      <c r="D1567" s="9">
        <v>220.01</v>
      </c>
      <c r="E1567" s="9">
        <v>69</v>
      </c>
      <c r="F1567" s="9">
        <v>69</v>
      </c>
      <c r="G1567" s="9">
        <v>28</v>
      </c>
      <c r="H1567" s="9">
        <v>0</v>
      </c>
      <c r="I1567" s="9">
        <v>0</v>
      </c>
      <c r="J1567" s="9">
        <v>3</v>
      </c>
      <c r="K1567" s="9">
        <v>109</v>
      </c>
      <c r="L1567" s="9">
        <v>0</v>
      </c>
      <c r="M1567" s="9">
        <v>300.01</v>
      </c>
      <c r="N1567" s="9">
        <v>675.03</v>
      </c>
      <c r="O1567" s="7">
        <v>1991.07</v>
      </c>
    </row>
    <row r="1568" spans="1:15" ht="31.5" x14ac:dyDescent="0.25">
      <c r="A1568" s="6" t="s">
        <v>12</v>
      </c>
      <c r="B1568" s="11" t="s">
        <v>97</v>
      </c>
      <c r="C1568" s="7" t="s">
        <v>111</v>
      </c>
      <c r="D1568" s="7" t="s">
        <v>111</v>
      </c>
      <c r="E1568" s="7" t="s">
        <v>111</v>
      </c>
      <c r="F1568" s="7" t="s">
        <v>111</v>
      </c>
      <c r="G1568" s="7" t="s">
        <v>111</v>
      </c>
      <c r="H1568" s="7" t="s">
        <v>111</v>
      </c>
      <c r="I1568" s="7" t="s">
        <v>111</v>
      </c>
      <c r="J1568" s="7" t="s">
        <v>111</v>
      </c>
      <c r="K1568" s="7" t="s">
        <v>111</v>
      </c>
      <c r="L1568" s="7" t="s">
        <v>111</v>
      </c>
      <c r="M1568" s="7" t="s">
        <v>111</v>
      </c>
      <c r="N1568" s="7" t="s">
        <v>111</v>
      </c>
      <c r="O1568" s="7" t="s">
        <v>111</v>
      </c>
    </row>
    <row r="1569" spans="1:15" ht="31.5" x14ac:dyDescent="0.25">
      <c r="A1569" s="6" t="s">
        <v>13</v>
      </c>
      <c r="B1569" s="11" t="s">
        <v>98</v>
      </c>
      <c r="C1569" s="7" t="s">
        <v>111</v>
      </c>
      <c r="D1569" s="7" t="s">
        <v>111</v>
      </c>
      <c r="E1569" s="7" t="s">
        <v>111</v>
      </c>
      <c r="F1569" s="7" t="s">
        <v>111</v>
      </c>
      <c r="G1569" s="7" t="s">
        <v>111</v>
      </c>
      <c r="H1569" s="7" t="s">
        <v>111</v>
      </c>
      <c r="I1569" s="7" t="s">
        <v>111</v>
      </c>
      <c r="J1569" s="7" t="s">
        <v>111</v>
      </c>
      <c r="K1569" s="7" t="s">
        <v>111</v>
      </c>
      <c r="L1569" s="7" t="s">
        <v>111</v>
      </c>
      <c r="M1569" s="7" t="s">
        <v>111</v>
      </c>
      <c r="N1569" s="7" t="s">
        <v>111</v>
      </c>
      <c r="O1569" s="7" t="s">
        <v>111</v>
      </c>
    </row>
    <row r="1570" spans="1:15" x14ac:dyDescent="0.25">
      <c r="A1570" s="6"/>
      <c r="B1570" s="11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</row>
    <row r="1571" spans="1:15" ht="31.5" x14ac:dyDescent="0.25">
      <c r="A1571" s="6" t="s">
        <v>14</v>
      </c>
      <c r="B1571" s="11" t="s">
        <v>99</v>
      </c>
      <c r="C1571" s="10">
        <v>8910</v>
      </c>
      <c r="D1571" s="10">
        <v>13640.000000000002</v>
      </c>
      <c r="E1571" s="10">
        <v>11046</v>
      </c>
      <c r="F1571" s="10">
        <v>10628</v>
      </c>
      <c r="G1571" s="10">
        <v>13421</v>
      </c>
      <c r="H1571" s="10">
        <v>1414</v>
      </c>
      <c r="I1571" s="10">
        <v>8749</v>
      </c>
      <c r="J1571" s="10">
        <v>-6641</v>
      </c>
      <c r="K1571" s="10">
        <v>-5502</v>
      </c>
      <c r="L1571" s="10">
        <v>7802</v>
      </c>
      <c r="M1571" s="10">
        <v>9239.0000000000018</v>
      </c>
      <c r="N1571" s="10">
        <v>10068.000000000002</v>
      </c>
      <c r="O1571" s="7">
        <v>82774</v>
      </c>
    </row>
    <row r="1572" spans="1:15" ht="31.5" x14ac:dyDescent="0.25">
      <c r="A1572" s="6" t="s">
        <v>15</v>
      </c>
      <c r="B1572" s="11" t="s">
        <v>100</v>
      </c>
      <c r="C1572" s="7" t="s">
        <v>111</v>
      </c>
      <c r="D1572" s="7" t="s">
        <v>111</v>
      </c>
      <c r="E1572" s="7" t="s">
        <v>111</v>
      </c>
      <c r="F1572" s="7" t="s">
        <v>111</v>
      </c>
      <c r="G1572" s="7" t="s">
        <v>111</v>
      </c>
      <c r="H1572" s="7" t="s">
        <v>111</v>
      </c>
      <c r="I1572" s="7" t="s">
        <v>111</v>
      </c>
      <c r="J1572" s="7" t="s">
        <v>111</v>
      </c>
      <c r="K1572" s="7" t="s">
        <v>111</v>
      </c>
      <c r="L1572" s="7" t="s">
        <v>111</v>
      </c>
      <c r="M1572" s="7" t="s">
        <v>111</v>
      </c>
      <c r="N1572" s="7" t="s">
        <v>111</v>
      </c>
      <c r="O1572" s="7" t="s">
        <v>111</v>
      </c>
    </row>
    <row r="1573" spans="1:15" x14ac:dyDescent="0.25">
      <c r="A1573" s="6" t="s">
        <v>16</v>
      </c>
      <c r="B1573" s="8" t="s">
        <v>17</v>
      </c>
      <c r="C1573" s="9">
        <v>18888.069166666664</v>
      </c>
      <c r="D1573" s="9">
        <v>11876.079166666666</v>
      </c>
      <c r="E1573" s="9">
        <v>18341.089166666665</v>
      </c>
      <c r="F1573" s="9">
        <v>309.08916666666602</v>
      </c>
      <c r="G1573" s="9">
        <v>8387.0891666666666</v>
      </c>
      <c r="H1573" s="9">
        <v>9232.0891666666666</v>
      </c>
      <c r="I1573" s="9">
        <v>4417.0891666666657</v>
      </c>
      <c r="J1573" s="9">
        <v>18634.089166666665</v>
      </c>
      <c r="K1573" s="9">
        <v>16729.089166666665</v>
      </c>
      <c r="L1573" s="9">
        <v>6264.0891666666657</v>
      </c>
      <c r="M1573" s="9">
        <v>8217.0791666666664</v>
      </c>
      <c r="N1573" s="9">
        <v>9953.059166666666</v>
      </c>
      <c r="O1573" s="7">
        <v>131248</v>
      </c>
    </row>
    <row r="1574" spans="1:15" x14ac:dyDescent="0.25">
      <c r="A1574" s="6" t="s">
        <v>18</v>
      </c>
      <c r="B1574" s="8" t="s">
        <v>19</v>
      </c>
      <c r="C1574" s="20">
        <v>0.67187440343856519</v>
      </c>
      <c r="D1574" s="20">
        <v>0.46513577466627498</v>
      </c>
      <c r="E1574" s="20">
        <v>0.62699219439933906</v>
      </c>
      <c r="F1574" s="20">
        <v>2.8612743963588615E-2</v>
      </c>
      <c r="G1574" s="20">
        <v>0.38770780846719827</v>
      </c>
      <c r="H1574" s="20">
        <v>0.88408802170616874</v>
      </c>
      <c r="I1574" s="20">
        <v>0.34075904853744771</v>
      </c>
      <c r="J1574" s="20">
        <v>1.5801644406755704</v>
      </c>
      <c r="K1574" s="20">
        <v>1.5027252788382361</v>
      </c>
      <c r="L1574" s="20">
        <v>0.45187297865945292</v>
      </c>
      <c r="M1574" s="20">
        <v>0.46814295209609263</v>
      </c>
      <c r="N1574" s="20">
        <v>0.48569277377902481</v>
      </c>
      <c r="O1574" s="20">
        <v>0.61454324109191361</v>
      </c>
    </row>
    <row r="1575" spans="1:15" x14ac:dyDescent="0.25">
      <c r="A1575" s="2" t="s">
        <v>117</v>
      </c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x14ac:dyDescent="0.25">
      <c r="A1576" s="6" t="s">
        <v>94</v>
      </c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</row>
    <row r="1577" spans="1:15" x14ac:dyDescent="0.25">
      <c r="A1577" s="6" t="s">
        <v>8</v>
      </c>
      <c r="B1577" s="8" t="s">
        <v>109</v>
      </c>
      <c r="C1577" s="7">
        <v>49181.325000000004</v>
      </c>
      <c r="D1577" s="7">
        <v>43847.425000000003</v>
      </c>
      <c r="E1577" s="7">
        <v>44302.425000000003</v>
      </c>
      <c r="F1577" s="7">
        <v>38182.425000000003</v>
      </c>
      <c r="G1577" s="7">
        <v>20572.425000000003</v>
      </c>
      <c r="H1577" s="7">
        <v>21576.825000000004</v>
      </c>
      <c r="I1577" s="7">
        <v>21428.025000000001</v>
      </c>
      <c r="J1577" s="7">
        <v>14174.025000000003</v>
      </c>
      <c r="K1577" s="7">
        <v>23062.425000000003</v>
      </c>
      <c r="L1577" s="7">
        <v>26135.025000000001</v>
      </c>
      <c r="M1577" s="7">
        <v>32659.425000000003</v>
      </c>
      <c r="N1577" s="7">
        <v>36831.225000000006</v>
      </c>
      <c r="O1577" s="7">
        <v>371953</v>
      </c>
    </row>
    <row r="1578" spans="1:15" x14ac:dyDescent="0.25">
      <c r="A1578" s="6" t="s">
        <v>9</v>
      </c>
      <c r="B1578" s="8" t="s">
        <v>110</v>
      </c>
      <c r="C1578" s="7">
        <v>28744</v>
      </c>
      <c r="D1578" s="7">
        <v>27743</v>
      </c>
      <c r="E1578" s="7">
        <v>25383</v>
      </c>
      <c r="F1578" s="7">
        <v>21795</v>
      </c>
      <c r="G1578" s="7">
        <v>15971</v>
      </c>
      <c r="H1578" s="7">
        <v>13597</v>
      </c>
      <c r="I1578" s="7">
        <v>27167</v>
      </c>
      <c r="J1578" s="7">
        <v>14981</v>
      </c>
      <c r="K1578" s="7">
        <v>12354</v>
      </c>
      <c r="L1578" s="7">
        <v>20195</v>
      </c>
      <c r="M1578" s="7">
        <v>22577</v>
      </c>
      <c r="N1578" s="7">
        <v>22630</v>
      </c>
      <c r="O1578" s="7">
        <v>253137</v>
      </c>
    </row>
    <row r="1579" spans="1:15" ht="31.5" x14ac:dyDescent="0.25">
      <c r="A1579" s="6"/>
      <c r="B1579" s="12" t="s">
        <v>95</v>
      </c>
      <c r="C1579" s="8" t="s">
        <v>111</v>
      </c>
      <c r="D1579" s="8" t="s">
        <v>111</v>
      </c>
      <c r="E1579" s="8" t="s">
        <v>111</v>
      </c>
      <c r="F1579" s="8" t="s">
        <v>111</v>
      </c>
      <c r="G1579" s="8" t="s">
        <v>111</v>
      </c>
      <c r="H1579" s="8" t="s">
        <v>111</v>
      </c>
      <c r="I1579" s="8" t="s">
        <v>111</v>
      </c>
      <c r="J1579" s="8" t="s">
        <v>111</v>
      </c>
      <c r="K1579" s="8" t="s">
        <v>111</v>
      </c>
      <c r="L1579" s="8" t="s">
        <v>111</v>
      </c>
      <c r="M1579" s="8" t="s">
        <v>111</v>
      </c>
      <c r="N1579" s="8" t="s">
        <v>111</v>
      </c>
      <c r="O1579" s="8" t="s">
        <v>111</v>
      </c>
    </row>
    <row r="1580" spans="1:15" ht="31.5" x14ac:dyDescent="0.25">
      <c r="A1580" s="6" t="s">
        <v>11</v>
      </c>
      <c r="B1580" s="11" t="s">
        <v>96</v>
      </c>
      <c r="C1580" s="9">
        <v>4806</v>
      </c>
      <c r="D1580" s="9">
        <v>5760</v>
      </c>
      <c r="E1580" s="9">
        <v>3397</v>
      </c>
      <c r="F1580" s="9">
        <v>1883</v>
      </c>
      <c r="G1580" s="9">
        <v>835</v>
      </c>
      <c r="H1580" s="9">
        <v>591</v>
      </c>
      <c r="I1580" s="9">
        <v>874</v>
      </c>
      <c r="J1580" s="9">
        <v>718</v>
      </c>
      <c r="K1580" s="9">
        <v>2447</v>
      </c>
      <c r="L1580" s="9">
        <v>1657</v>
      </c>
      <c r="M1580" s="9">
        <v>2711</v>
      </c>
      <c r="N1580" s="9">
        <v>2766</v>
      </c>
      <c r="O1580" s="7">
        <v>28445</v>
      </c>
    </row>
    <row r="1581" spans="1:15" ht="31.5" x14ac:dyDescent="0.25">
      <c r="A1581" s="6" t="s">
        <v>12</v>
      </c>
      <c r="B1581" s="11" t="s">
        <v>97</v>
      </c>
      <c r="C1581" s="7" t="s">
        <v>111</v>
      </c>
      <c r="D1581" s="7" t="s">
        <v>111</v>
      </c>
      <c r="E1581" s="7" t="s">
        <v>111</v>
      </c>
      <c r="F1581" s="7" t="s">
        <v>111</v>
      </c>
      <c r="G1581" s="7" t="s">
        <v>111</v>
      </c>
      <c r="H1581" s="7" t="s">
        <v>111</v>
      </c>
      <c r="I1581" s="7" t="s">
        <v>111</v>
      </c>
      <c r="J1581" s="7" t="s">
        <v>111</v>
      </c>
      <c r="K1581" s="7" t="s">
        <v>111</v>
      </c>
      <c r="L1581" s="7" t="s">
        <v>111</v>
      </c>
      <c r="M1581" s="7" t="s">
        <v>111</v>
      </c>
      <c r="N1581" s="7" t="s">
        <v>111</v>
      </c>
      <c r="O1581" s="7" t="s">
        <v>111</v>
      </c>
    </row>
    <row r="1582" spans="1:15" ht="31.5" x14ac:dyDescent="0.25">
      <c r="A1582" s="6" t="s">
        <v>13</v>
      </c>
      <c r="B1582" s="11" t="s">
        <v>98</v>
      </c>
      <c r="C1582" s="7" t="s">
        <v>111</v>
      </c>
      <c r="D1582" s="7" t="s">
        <v>111</v>
      </c>
      <c r="E1582" s="7" t="s">
        <v>111</v>
      </c>
      <c r="F1582" s="7" t="s">
        <v>111</v>
      </c>
      <c r="G1582" s="7" t="s">
        <v>111</v>
      </c>
      <c r="H1582" s="7" t="s">
        <v>111</v>
      </c>
      <c r="I1582" s="7" t="s">
        <v>111</v>
      </c>
      <c r="J1582" s="7" t="s">
        <v>111</v>
      </c>
      <c r="K1582" s="7" t="s">
        <v>111</v>
      </c>
      <c r="L1582" s="7" t="s">
        <v>111</v>
      </c>
      <c r="M1582" s="7" t="s">
        <v>111</v>
      </c>
      <c r="N1582" s="7" t="s">
        <v>111</v>
      </c>
      <c r="O1582" s="7" t="s">
        <v>111</v>
      </c>
    </row>
    <row r="1583" spans="1:15" x14ac:dyDescent="0.25">
      <c r="A1583" s="6"/>
      <c r="B1583" s="11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</row>
    <row r="1584" spans="1:15" ht="31.5" x14ac:dyDescent="0.25">
      <c r="A1584" s="6" t="s">
        <v>14</v>
      </c>
      <c r="B1584" s="11" t="s">
        <v>99</v>
      </c>
      <c r="C1584" s="10">
        <v>23938</v>
      </c>
      <c r="D1584" s="10">
        <v>21983</v>
      </c>
      <c r="E1584" s="10">
        <v>21986</v>
      </c>
      <c r="F1584" s="10">
        <v>19912</v>
      </c>
      <c r="G1584" s="10">
        <v>15136</v>
      </c>
      <c r="H1584" s="10">
        <v>13006</v>
      </c>
      <c r="I1584" s="10">
        <v>26293</v>
      </c>
      <c r="J1584" s="10">
        <v>14263</v>
      </c>
      <c r="K1584" s="10">
        <v>9907</v>
      </c>
      <c r="L1584" s="10">
        <v>18538</v>
      </c>
      <c r="M1584" s="10">
        <v>19866</v>
      </c>
      <c r="N1584" s="10">
        <v>19864</v>
      </c>
      <c r="O1584" s="7">
        <v>224692</v>
      </c>
    </row>
    <row r="1585" spans="1:15" ht="31.5" x14ac:dyDescent="0.25">
      <c r="A1585" s="6" t="s">
        <v>15</v>
      </c>
      <c r="B1585" s="11" t="s">
        <v>100</v>
      </c>
      <c r="C1585" s="7" t="s">
        <v>111</v>
      </c>
      <c r="D1585" s="7" t="s">
        <v>111</v>
      </c>
      <c r="E1585" s="7" t="s">
        <v>111</v>
      </c>
      <c r="F1585" s="7" t="s">
        <v>111</v>
      </c>
      <c r="G1585" s="7" t="s">
        <v>111</v>
      </c>
      <c r="H1585" s="7" t="s">
        <v>111</v>
      </c>
      <c r="I1585" s="7" t="s">
        <v>111</v>
      </c>
      <c r="J1585" s="7" t="s">
        <v>111</v>
      </c>
      <c r="K1585" s="7" t="s">
        <v>111</v>
      </c>
      <c r="L1585" s="7" t="s">
        <v>111</v>
      </c>
      <c r="M1585" s="7" t="s">
        <v>111</v>
      </c>
      <c r="N1585" s="7" t="s">
        <v>111</v>
      </c>
      <c r="O1585" s="7" t="s">
        <v>111</v>
      </c>
    </row>
    <row r="1586" spans="1:15" x14ac:dyDescent="0.25">
      <c r="A1586" s="6" t="s">
        <v>16</v>
      </c>
      <c r="B1586" s="8" t="s">
        <v>17</v>
      </c>
      <c r="C1586" s="9">
        <v>20429.908333333333</v>
      </c>
      <c r="D1586" s="9">
        <v>16097.008333333333</v>
      </c>
      <c r="E1586" s="9">
        <v>18912.008333333331</v>
      </c>
      <c r="F1586" s="9">
        <v>16380.008333333333</v>
      </c>
      <c r="G1586" s="9">
        <v>4594.0083333333323</v>
      </c>
      <c r="H1586" s="9">
        <v>7972.4083333333338</v>
      </c>
      <c r="I1586" s="9">
        <v>-5746.3916666666692</v>
      </c>
      <c r="J1586" s="9">
        <v>-814.39166666666699</v>
      </c>
      <c r="K1586" s="9">
        <v>10701.008333333333</v>
      </c>
      <c r="L1586" s="9">
        <v>5932.6083333333308</v>
      </c>
      <c r="M1586" s="9">
        <v>10075.008333333333</v>
      </c>
      <c r="N1586" s="9">
        <v>14193.808333333336</v>
      </c>
      <c r="O1586" s="7">
        <v>118727.00000000001</v>
      </c>
    </row>
    <row r="1587" spans="1:15" x14ac:dyDescent="0.25">
      <c r="A1587" s="6" t="s">
        <v>18</v>
      </c>
      <c r="B1587" s="8" t="s">
        <v>19</v>
      </c>
      <c r="C1587" s="20">
        <v>0.4153997138819121</v>
      </c>
      <c r="D1587" s="20">
        <v>0.36711410837314468</v>
      </c>
      <c r="E1587" s="20">
        <v>0.42688426950292968</v>
      </c>
      <c r="F1587" s="20">
        <v>0.42899340032314165</v>
      </c>
      <c r="G1587" s="20">
        <v>0.22330903300575075</v>
      </c>
      <c r="H1587" s="20">
        <v>0.36948940974092953</v>
      </c>
      <c r="I1587" s="20">
        <v>-0.26817178282490656</v>
      </c>
      <c r="J1587" s="20">
        <v>-5.7456626940242228E-2</v>
      </c>
      <c r="K1587" s="20">
        <v>0.46400187028611828</v>
      </c>
      <c r="L1587" s="20">
        <v>0.22699837988803648</v>
      </c>
      <c r="M1587" s="20">
        <v>0.30848700898234838</v>
      </c>
      <c r="N1587" s="20">
        <v>0.38537432119983339</v>
      </c>
      <c r="O1587" s="20">
        <v>0.31919893104773994</v>
      </c>
    </row>
    <row r="1588" spans="1:15" x14ac:dyDescent="0.25">
      <c r="A1588" s="2" t="s">
        <v>118</v>
      </c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x14ac:dyDescent="0.25">
      <c r="A1589" s="6" t="s">
        <v>94</v>
      </c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</row>
    <row r="1590" spans="1:15" x14ac:dyDescent="0.25">
      <c r="A1590" s="6" t="s">
        <v>8</v>
      </c>
      <c r="B1590" s="8" t="s">
        <v>109</v>
      </c>
      <c r="C1590" s="7">
        <v>25526.666666666668</v>
      </c>
      <c r="D1590" s="7">
        <v>21886.666666666668</v>
      </c>
      <c r="E1590" s="7">
        <v>22646.666666666668</v>
      </c>
      <c r="F1590" s="7">
        <v>18086.666666666668</v>
      </c>
      <c r="G1590" s="7">
        <v>14926.666666666666</v>
      </c>
      <c r="H1590" s="7">
        <v>12526.666666666666</v>
      </c>
      <c r="I1590" s="7">
        <v>10326.666666666666</v>
      </c>
      <c r="J1590" s="7">
        <v>9926.6666666666661</v>
      </c>
      <c r="K1590" s="7">
        <v>12806.666666666666</v>
      </c>
      <c r="L1590" s="7">
        <v>15326.666666666666</v>
      </c>
      <c r="M1590" s="7">
        <v>17646.666666666668</v>
      </c>
      <c r="N1590" s="7">
        <v>20686.666666666668</v>
      </c>
      <c r="O1590" s="7">
        <v>202319.99999999997</v>
      </c>
    </row>
    <row r="1591" spans="1:15" x14ac:dyDescent="0.25">
      <c r="A1591" s="6" t="s">
        <v>9</v>
      </c>
      <c r="B1591" s="8" t="s">
        <v>110</v>
      </c>
      <c r="C1591" s="7">
        <v>17303</v>
      </c>
      <c r="D1591" s="7">
        <v>12681</v>
      </c>
      <c r="E1591" s="7">
        <v>5717</v>
      </c>
      <c r="F1591" s="7">
        <v>5415</v>
      </c>
      <c r="G1591" s="7">
        <v>9303</v>
      </c>
      <c r="H1591" s="7">
        <v>16588</v>
      </c>
      <c r="I1591" s="7">
        <v>10266</v>
      </c>
      <c r="J1591" s="7">
        <v>9304</v>
      </c>
      <c r="K1591" s="7">
        <v>3026</v>
      </c>
      <c r="L1591" s="7">
        <v>4567</v>
      </c>
      <c r="M1591" s="7">
        <v>6128</v>
      </c>
      <c r="N1591" s="7">
        <v>8115</v>
      </c>
      <c r="O1591" s="7">
        <v>108413</v>
      </c>
    </row>
    <row r="1592" spans="1:15" ht="31.5" x14ac:dyDescent="0.25">
      <c r="A1592" s="6"/>
      <c r="B1592" s="12" t="s">
        <v>95</v>
      </c>
      <c r="C1592" s="8" t="s">
        <v>111</v>
      </c>
      <c r="D1592" s="8" t="s">
        <v>111</v>
      </c>
      <c r="E1592" s="8" t="s">
        <v>111</v>
      </c>
      <c r="F1592" s="8" t="s">
        <v>111</v>
      </c>
      <c r="G1592" s="8" t="s">
        <v>111</v>
      </c>
      <c r="H1592" s="8" t="s">
        <v>111</v>
      </c>
      <c r="I1592" s="8" t="s">
        <v>111</v>
      </c>
      <c r="J1592" s="8" t="s">
        <v>111</v>
      </c>
      <c r="K1592" s="8" t="s">
        <v>111</v>
      </c>
      <c r="L1592" s="8" t="s">
        <v>111</v>
      </c>
      <c r="M1592" s="8" t="s">
        <v>111</v>
      </c>
      <c r="N1592" s="8" t="s">
        <v>111</v>
      </c>
      <c r="O1592" s="8" t="s">
        <v>111</v>
      </c>
    </row>
    <row r="1593" spans="1:15" ht="31.5" x14ac:dyDescent="0.25">
      <c r="A1593" s="6" t="s">
        <v>11</v>
      </c>
      <c r="B1593" s="11" t="s">
        <v>96</v>
      </c>
      <c r="C1593" s="9">
        <v>453</v>
      </c>
      <c r="D1593" s="9">
        <v>0</v>
      </c>
      <c r="E1593" s="9">
        <v>0</v>
      </c>
      <c r="F1593" s="9">
        <v>31</v>
      </c>
      <c r="G1593" s="9">
        <v>50</v>
      </c>
      <c r="H1593" s="9">
        <v>74</v>
      </c>
      <c r="I1593" s="9">
        <v>0</v>
      </c>
      <c r="J1593" s="9">
        <v>332</v>
      </c>
      <c r="K1593" s="9">
        <v>100</v>
      </c>
      <c r="L1593" s="9">
        <v>205</v>
      </c>
      <c r="M1593" s="9">
        <v>215</v>
      </c>
      <c r="N1593" s="9">
        <v>410</v>
      </c>
      <c r="O1593" s="7">
        <v>1870</v>
      </c>
    </row>
    <row r="1594" spans="1:15" ht="31.5" x14ac:dyDescent="0.25">
      <c r="A1594" s="6" t="s">
        <v>12</v>
      </c>
      <c r="B1594" s="11" t="s">
        <v>97</v>
      </c>
      <c r="C1594" s="7" t="s">
        <v>111</v>
      </c>
      <c r="D1594" s="7" t="s">
        <v>111</v>
      </c>
      <c r="E1594" s="7" t="s">
        <v>111</v>
      </c>
      <c r="F1594" s="7" t="s">
        <v>111</v>
      </c>
      <c r="G1594" s="7" t="s">
        <v>111</v>
      </c>
      <c r="H1594" s="7" t="s">
        <v>111</v>
      </c>
      <c r="I1594" s="7" t="s">
        <v>111</v>
      </c>
      <c r="J1594" s="7" t="s">
        <v>111</v>
      </c>
      <c r="K1594" s="7" t="s">
        <v>111</v>
      </c>
      <c r="L1594" s="7" t="s">
        <v>111</v>
      </c>
      <c r="M1594" s="7" t="s">
        <v>111</v>
      </c>
      <c r="N1594" s="7" t="s">
        <v>111</v>
      </c>
      <c r="O1594" s="7" t="s">
        <v>111</v>
      </c>
    </row>
    <row r="1595" spans="1:15" ht="31.5" x14ac:dyDescent="0.25">
      <c r="A1595" s="6" t="s">
        <v>13</v>
      </c>
      <c r="B1595" s="11" t="s">
        <v>98</v>
      </c>
      <c r="C1595" s="7" t="s">
        <v>111</v>
      </c>
      <c r="D1595" s="7" t="s">
        <v>111</v>
      </c>
      <c r="E1595" s="7" t="s">
        <v>111</v>
      </c>
      <c r="F1595" s="7" t="s">
        <v>111</v>
      </c>
      <c r="G1595" s="7" t="s">
        <v>111</v>
      </c>
      <c r="H1595" s="7" t="s">
        <v>111</v>
      </c>
      <c r="I1595" s="7" t="s">
        <v>111</v>
      </c>
      <c r="J1595" s="7" t="s">
        <v>111</v>
      </c>
      <c r="K1595" s="7" t="s">
        <v>111</v>
      </c>
      <c r="L1595" s="7" t="s">
        <v>111</v>
      </c>
      <c r="M1595" s="7" t="s">
        <v>111</v>
      </c>
      <c r="N1595" s="7" t="s">
        <v>111</v>
      </c>
      <c r="O1595" s="7" t="s">
        <v>111</v>
      </c>
    </row>
    <row r="1596" spans="1:15" x14ac:dyDescent="0.25">
      <c r="A1596" s="6"/>
      <c r="B1596" s="11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</row>
    <row r="1597" spans="1:15" ht="31.5" x14ac:dyDescent="0.25">
      <c r="A1597" s="6" t="s">
        <v>14</v>
      </c>
      <c r="B1597" s="11" t="s">
        <v>99</v>
      </c>
      <c r="C1597" s="10">
        <v>16850</v>
      </c>
      <c r="D1597" s="10">
        <v>12681</v>
      </c>
      <c r="E1597" s="10">
        <v>5717</v>
      </c>
      <c r="F1597" s="10">
        <v>5384</v>
      </c>
      <c r="G1597" s="10">
        <v>9253</v>
      </c>
      <c r="H1597" s="10">
        <v>16514</v>
      </c>
      <c r="I1597" s="10">
        <v>10266</v>
      </c>
      <c r="J1597" s="10">
        <v>8972</v>
      </c>
      <c r="K1597" s="10">
        <v>2926</v>
      </c>
      <c r="L1597" s="10">
        <v>4362</v>
      </c>
      <c r="M1597" s="10">
        <v>5913</v>
      </c>
      <c r="N1597" s="10">
        <v>7705</v>
      </c>
      <c r="O1597" s="7">
        <v>106543</v>
      </c>
    </row>
    <row r="1598" spans="1:15" ht="31.5" x14ac:dyDescent="0.25">
      <c r="A1598" s="6" t="s">
        <v>15</v>
      </c>
      <c r="B1598" s="11" t="s">
        <v>100</v>
      </c>
      <c r="C1598" s="7" t="s">
        <v>111</v>
      </c>
      <c r="D1598" s="7" t="s">
        <v>111</v>
      </c>
      <c r="E1598" s="7" t="s">
        <v>111</v>
      </c>
      <c r="F1598" s="7" t="s">
        <v>111</v>
      </c>
      <c r="G1598" s="7" t="s">
        <v>111</v>
      </c>
      <c r="H1598" s="7" t="s">
        <v>111</v>
      </c>
      <c r="I1598" s="7" t="s">
        <v>111</v>
      </c>
      <c r="J1598" s="7" t="s">
        <v>111</v>
      </c>
      <c r="K1598" s="7" t="s">
        <v>111</v>
      </c>
      <c r="L1598" s="7" t="s">
        <v>111</v>
      </c>
      <c r="M1598" s="7" t="s">
        <v>111</v>
      </c>
      <c r="N1598" s="7" t="s">
        <v>111</v>
      </c>
      <c r="O1598" s="7" t="s">
        <v>111</v>
      </c>
    </row>
    <row r="1599" spans="1:15" x14ac:dyDescent="0.25">
      <c r="A1599" s="6" t="s">
        <v>16</v>
      </c>
      <c r="B1599" s="8" t="s">
        <v>17</v>
      </c>
      <c r="C1599" s="9">
        <v>7822.333333333333</v>
      </c>
      <c r="D1599" s="9">
        <v>8804.3333333333339</v>
      </c>
      <c r="E1599" s="9">
        <v>16528.333333333332</v>
      </c>
      <c r="F1599" s="9">
        <v>12270.333333333334</v>
      </c>
      <c r="G1599" s="9">
        <v>5222.333333333333</v>
      </c>
      <c r="H1599" s="9">
        <v>-4462.666666666667</v>
      </c>
      <c r="I1599" s="9">
        <v>-340.66666666666669</v>
      </c>
      <c r="J1599" s="9">
        <v>221.33333333333331</v>
      </c>
      <c r="K1599" s="9">
        <v>9379.3333333333339</v>
      </c>
      <c r="L1599" s="9">
        <v>10358.333333333334</v>
      </c>
      <c r="M1599" s="9">
        <v>11117.333333333334</v>
      </c>
      <c r="N1599" s="9">
        <v>12170.333333333334</v>
      </c>
      <c r="O1599" s="7">
        <v>89091</v>
      </c>
    </row>
    <row r="1600" spans="1:15" x14ac:dyDescent="0.25">
      <c r="A1600" s="6" t="s">
        <v>18</v>
      </c>
      <c r="B1600" s="8" t="s">
        <v>19</v>
      </c>
      <c r="C1600" s="20">
        <v>0.30643771219639587</v>
      </c>
      <c r="D1600" s="20">
        <v>0.40226926591532136</v>
      </c>
      <c r="E1600" s="20">
        <v>0.72983514866058274</v>
      </c>
      <c r="F1600" s="20">
        <v>0.67841872465904907</v>
      </c>
      <c r="G1600" s="20">
        <v>0.34986601161232694</v>
      </c>
      <c r="H1600" s="20">
        <v>-0.35625332623736033</v>
      </c>
      <c r="I1600" s="20">
        <v>-3.2989025177533896E-2</v>
      </c>
      <c r="J1600" s="20">
        <v>2.2296843519140363E-2</v>
      </c>
      <c r="K1600" s="20">
        <v>0.73237896928682988</v>
      </c>
      <c r="L1600" s="20">
        <v>0.67583732057416279</v>
      </c>
      <c r="M1600" s="20">
        <v>0.62999622213826978</v>
      </c>
      <c r="N1600" s="20">
        <v>0.58831775700934574</v>
      </c>
      <c r="O1600" s="20">
        <v>0.44034697508896803</v>
      </c>
    </row>
    <row r="1601" spans="1:15" x14ac:dyDescent="0.25">
      <c r="A1601" s="2" t="s">
        <v>119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x14ac:dyDescent="0.25">
      <c r="A1602" s="6" t="s">
        <v>94</v>
      </c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</row>
    <row r="1603" spans="1:15" x14ac:dyDescent="0.25">
      <c r="A1603" s="6" t="s">
        <v>8</v>
      </c>
      <c r="B1603" s="8" t="s">
        <v>109</v>
      </c>
      <c r="C1603" s="7">
        <v>51520</v>
      </c>
      <c r="D1603" s="7">
        <v>43540</v>
      </c>
      <c r="E1603" s="7">
        <v>49000</v>
      </c>
      <c r="F1603" s="7">
        <v>37300</v>
      </c>
      <c r="G1603" s="7">
        <v>31060</v>
      </c>
      <c r="H1603" s="7">
        <v>28600</v>
      </c>
      <c r="I1603" s="7">
        <v>21820</v>
      </c>
      <c r="J1603" s="7">
        <v>26320</v>
      </c>
      <c r="K1603" s="7">
        <v>24040</v>
      </c>
      <c r="L1603" s="7">
        <v>39160</v>
      </c>
      <c r="M1603" s="7">
        <v>43180</v>
      </c>
      <c r="N1603" s="7">
        <v>41260</v>
      </c>
      <c r="O1603" s="7">
        <v>436800</v>
      </c>
    </row>
    <row r="1604" spans="1:15" x14ac:dyDescent="0.25">
      <c r="A1604" s="6" t="s">
        <v>9</v>
      </c>
      <c r="B1604" s="8" t="s">
        <v>110</v>
      </c>
      <c r="C1604" s="7">
        <v>25156</v>
      </c>
      <c r="D1604" s="7">
        <v>26910</v>
      </c>
      <c r="E1604" s="7">
        <v>31318</v>
      </c>
      <c r="F1604" s="7">
        <v>25616</v>
      </c>
      <c r="G1604" s="7">
        <v>20347</v>
      </c>
      <c r="H1604" s="7">
        <v>21986</v>
      </c>
      <c r="I1604" s="7">
        <v>20179</v>
      </c>
      <c r="J1604" s="7">
        <v>21146</v>
      </c>
      <c r="K1604" s="7">
        <v>18797</v>
      </c>
      <c r="L1604" s="7">
        <v>22853</v>
      </c>
      <c r="M1604" s="7">
        <v>21108</v>
      </c>
      <c r="N1604" s="7">
        <v>20774</v>
      </c>
      <c r="O1604" s="7">
        <v>276190</v>
      </c>
    </row>
    <row r="1605" spans="1:15" ht="31.5" x14ac:dyDescent="0.25">
      <c r="A1605" s="6"/>
      <c r="B1605" s="12" t="s">
        <v>95</v>
      </c>
      <c r="C1605" s="8" t="s">
        <v>111</v>
      </c>
      <c r="D1605" s="8" t="s">
        <v>111</v>
      </c>
      <c r="E1605" s="8" t="s">
        <v>111</v>
      </c>
      <c r="F1605" s="8" t="s">
        <v>111</v>
      </c>
      <c r="G1605" s="8" t="s">
        <v>111</v>
      </c>
      <c r="H1605" s="8" t="s">
        <v>111</v>
      </c>
      <c r="I1605" s="8" t="s">
        <v>111</v>
      </c>
      <c r="J1605" s="8" t="s">
        <v>111</v>
      </c>
      <c r="K1605" s="8" t="s">
        <v>111</v>
      </c>
      <c r="L1605" s="8" t="s">
        <v>111</v>
      </c>
      <c r="M1605" s="8" t="s">
        <v>111</v>
      </c>
      <c r="N1605" s="8" t="s">
        <v>111</v>
      </c>
      <c r="O1605" s="8" t="s">
        <v>111</v>
      </c>
    </row>
    <row r="1606" spans="1:15" ht="31.5" x14ac:dyDescent="0.25">
      <c r="A1606" s="6" t="s">
        <v>11</v>
      </c>
      <c r="B1606" s="11" t="s">
        <v>96</v>
      </c>
      <c r="C1606" s="9">
        <v>3628</v>
      </c>
      <c r="D1606" s="9">
        <v>3291</v>
      </c>
      <c r="E1606" s="9">
        <v>2833</v>
      </c>
      <c r="F1606" s="9">
        <v>2189</v>
      </c>
      <c r="G1606" s="9">
        <v>1647</v>
      </c>
      <c r="H1606" s="9">
        <v>1779</v>
      </c>
      <c r="I1606" s="9">
        <v>3108</v>
      </c>
      <c r="J1606" s="9">
        <v>1834</v>
      </c>
      <c r="K1606" s="9">
        <v>1951</v>
      </c>
      <c r="L1606" s="9">
        <v>2498</v>
      </c>
      <c r="M1606" s="9">
        <v>2316</v>
      </c>
      <c r="N1606" s="9">
        <v>2543</v>
      </c>
      <c r="O1606" s="7">
        <v>29617</v>
      </c>
    </row>
    <row r="1607" spans="1:15" ht="31.5" x14ac:dyDescent="0.25">
      <c r="A1607" s="6" t="s">
        <v>12</v>
      </c>
      <c r="B1607" s="11" t="s">
        <v>97</v>
      </c>
      <c r="C1607" s="7" t="s">
        <v>111</v>
      </c>
      <c r="D1607" s="7" t="s">
        <v>111</v>
      </c>
      <c r="E1607" s="7" t="s">
        <v>111</v>
      </c>
      <c r="F1607" s="7" t="s">
        <v>111</v>
      </c>
      <c r="G1607" s="7" t="s">
        <v>111</v>
      </c>
      <c r="H1607" s="7" t="s">
        <v>111</v>
      </c>
      <c r="I1607" s="7" t="s">
        <v>111</v>
      </c>
      <c r="J1607" s="7" t="s">
        <v>111</v>
      </c>
      <c r="K1607" s="7" t="s">
        <v>111</v>
      </c>
      <c r="L1607" s="7" t="s">
        <v>111</v>
      </c>
      <c r="M1607" s="7" t="s">
        <v>111</v>
      </c>
      <c r="N1607" s="7" t="s">
        <v>111</v>
      </c>
      <c r="O1607" s="7" t="s">
        <v>111</v>
      </c>
    </row>
    <row r="1608" spans="1:15" ht="31.5" x14ac:dyDescent="0.25">
      <c r="A1608" s="6" t="s">
        <v>13</v>
      </c>
      <c r="B1608" s="11" t="s">
        <v>98</v>
      </c>
      <c r="C1608" s="7" t="s">
        <v>111</v>
      </c>
      <c r="D1608" s="7" t="s">
        <v>111</v>
      </c>
      <c r="E1608" s="7" t="s">
        <v>111</v>
      </c>
      <c r="F1608" s="7" t="s">
        <v>111</v>
      </c>
      <c r="G1608" s="7" t="s">
        <v>111</v>
      </c>
      <c r="H1608" s="7" t="s">
        <v>111</v>
      </c>
      <c r="I1608" s="7" t="s">
        <v>111</v>
      </c>
      <c r="J1608" s="7" t="s">
        <v>111</v>
      </c>
      <c r="K1608" s="7" t="s">
        <v>111</v>
      </c>
      <c r="L1608" s="7" t="s">
        <v>111</v>
      </c>
      <c r="M1608" s="7" t="s">
        <v>111</v>
      </c>
      <c r="N1608" s="7" t="s">
        <v>111</v>
      </c>
      <c r="O1608" s="7" t="s">
        <v>111</v>
      </c>
    </row>
    <row r="1609" spans="1:15" x14ac:dyDescent="0.25">
      <c r="A1609" s="6"/>
      <c r="B1609" s="11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</row>
    <row r="1610" spans="1:15" ht="31.5" x14ac:dyDescent="0.25">
      <c r="A1610" s="6" t="s">
        <v>14</v>
      </c>
      <c r="B1610" s="11" t="s">
        <v>99</v>
      </c>
      <c r="C1610" s="10">
        <v>21528</v>
      </c>
      <c r="D1610" s="10">
        <v>23619</v>
      </c>
      <c r="E1610" s="10">
        <v>28485</v>
      </c>
      <c r="F1610" s="10">
        <v>23427</v>
      </c>
      <c r="G1610" s="10">
        <v>18700</v>
      </c>
      <c r="H1610" s="10">
        <v>20207</v>
      </c>
      <c r="I1610" s="10">
        <v>17071</v>
      </c>
      <c r="J1610" s="10">
        <v>19312</v>
      </c>
      <c r="K1610" s="10">
        <v>16846</v>
      </c>
      <c r="L1610" s="10">
        <v>20355</v>
      </c>
      <c r="M1610" s="10">
        <v>18792</v>
      </c>
      <c r="N1610" s="10">
        <v>18231</v>
      </c>
      <c r="O1610" s="7">
        <v>246573</v>
      </c>
    </row>
    <row r="1611" spans="1:15" ht="31.5" x14ac:dyDescent="0.25">
      <c r="A1611" s="6" t="s">
        <v>15</v>
      </c>
      <c r="B1611" s="11" t="s">
        <v>100</v>
      </c>
      <c r="C1611" s="7" t="s">
        <v>111</v>
      </c>
      <c r="D1611" s="7" t="s">
        <v>111</v>
      </c>
      <c r="E1611" s="7" t="s">
        <v>111</v>
      </c>
      <c r="F1611" s="7" t="s">
        <v>111</v>
      </c>
      <c r="G1611" s="7" t="s">
        <v>111</v>
      </c>
      <c r="H1611" s="7" t="s">
        <v>111</v>
      </c>
      <c r="I1611" s="7" t="s">
        <v>111</v>
      </c>
      <c r="J1611" s="7" t="s">
        <v>111</v>
      </c>
      <c r="K1611" s="7" t="s">
        <v>111</v>
      </c>
      <c r="L1611" s="7" t="s">
        <v>111</v>
      </c>
      <c r="M1611" s="7" t="s">
        <v>111</v>
      </c>
      <c r="N1611" s="7" t="s">
        <v>111</v>
      </c>
      <c r="O1611" s="7" t="s">
        <v>111</v>
      </c>
    </row>
    <row r="1612" spans="1:15" x14ac:dyDescent="0.25">
      <c r="A1612" s="6" t="s">
        <v>16</v>
      </c>
      <c r="B1612" s="8" t="s">
        <v>17</v>
      </c>
      <c r="C1612" s="9">
        <v>26175.083333333332</v>
      </c>
      <c r="D1612" s="9">
        <v>16441.083333333332</v>
      </c>
      <c r="E1612" s="9">
        <v>17493.083333333332</v>
      </c>
      <c r="F1612" s="9">
        <v>11495.083333333334</v>
      </c>
      <c r="G1612" s="9">
        <v>10524.083333333334</v>
      </c>
      <c r="H1612" s="9">
        <v>6425.083333333333</v>
      </c>
      <c r="I1612" s="9">
        <v>1452.0833333333335</v>
      </c>
      <c r="J1612" s="9">
        <v>4985.083333333333</v>
      </c>
      <c r="K1612" s="9">
        <v>5054.083333333333</v>
      </c>
      <c r="L1612" s="9">
        <v>16118.083333333334</v>
      </c>
      <c r="M1612" s="9">
        <v>21883.083333333332</v>
      </c>
      <c r="N1612" s="9">
        <v>20297.083333333332</v>
      </c>
      <c r="O1612" s="7">
        <v>158342.99999999997</v>
      </c>
    </row>
    <row r="1613" spans="1:15" x14ac:dyDescent="0.25">
      <c r="A1613" s="6" t="s">
        <v>18</v>
      </c>
      <c r="B1613" s="8" t="s">
        <v>19</v>
      </c>
      <c r="C1613" s="20">
        <v>0.50805674171842652</v>
      </c>
      <c r="D1613" s="20">
        <v>0.37760871229520743</v>
      </c>
      <c r="E1613" s="20">
        <v>0.35700170068027209</v>
      </c>
      <c r="F1613" s="20">
        <v>0.30817917783735482</v>
      </c>
      <c r="G1613" s="20">
        <v>0.33883075767332049</v>
      </c>
      <c r="H1613" s="20">
        <v>0.22465326340326339</v>
      </c>
      <c r="I1613" s="20">
        <v>6.6548273754964873E-2</v>
      </c>
      <c r="J1613" s="20">
        <v>0.18940286220871327</v>
      </c>
      <c r="K1613" s="20">
        <v>0.21023641153632833</v>
      </c>
      <c r="L1613" s="20">
        <v>0.41159559073884916</v>
      </c>
      <c r="M1613" s="20">
        <v>0.50678747877103592</v>
      </c>
      <c r="N1613" s="20">
        <v>0.49193124899014379</v>
      </c>
      <c r="O1613" s="20">
        <v>0.36250686813186805</v>
      </c>
    </row>
    <row r="1614" spans="1:15" x14ac:dyDescent="0.25">
      <c r="A1614" s="2" t="s">
        <v>120</v>
      </c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x14ac:dyDescent="0.25">
      <c r="A1615" s="6" t="s">
        <v>94</v>
      </c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</row>
    <row r="1616" spans="1:15" x14ac:dyDescent="0.25">
      <c r="A1616" s="6" t="s">
        <v>8</v>
      </c>
      <c r="B1616" s="8" t="s">
        <v>109</v>
      </c>
      <c r="C1616" s="7">
        <v>21653.333333333332</v>
      </c>
      <c r="D1616" s="7">
        <v>18293.333333333332</v>
      </c>
      <c r="E1616" s="7">
        <v>22773.333333333332</v>
      </c>
      <c r="F1616" s="7">
        <v>16173.333333333334</v>
      </c>
      <c r="G1616" s="7">
        <v>12413.333333333334</v>
      </c>
      <c r="H1616" s="7">
        <v>10493.333333333334</v>
      </c>
      <c r="I1616" s="7">
        <v>7893.333333333333</v>
      </c>
      <c r="J1616" s="7">
        <v>9173.3333333333339</v>
      </c>
      <c r="K1616" s="7">
        <v>10973.333333333334</v>
      </c>
      <c r="L1616" s="7">
        <v>16133.333333333334</v>
      </c>
      <c r="M1616" s="7">
        <v>17173.333333333332</v>
      </c>
      <c r="N1616" s="7">
        <v>16693.333333333332</v>
      </c>
      <c r="O1616" s="7">
        <v>179840</v>
      </c>
    </row>
    <row r="1617" spans="1:15" x14ac:dyDescent="0.25">
      <c r="A1617" s="6" t="s">
        <v>9</v>
      </c>
      <c r="B1617" s="8" t="s">
        <v>110</v>
      </c>
      <c r="C1617" s="7">
        <v>8501</v>
      </c>
      <c r="D1617" s="7">
        <v>9859</v>
      </c>
      <c r="E1617" s="7">
        <v>9376</v>
      </c>
      <c r="F1617" s="7">
        <v>36146</v>
      </c>
      <c r="G1617" s="7">
        <v>8578</v>
      </c>
      <c r="H1617" s="7">
        <v>6204</v>
      </c>
      <c r="I1617" s="7">
        <v>1986</v>
      </c>
      <c r="J1617" s="7">
        <v>10055</v>
      </c>
      <c r="K1617" s="7">
        <v>2702</v>
      </c>
      <c r="L1617" s="7">
        <v>15009</v>
      </c>
      <c r="M1617" s="7">
        <v>4000</v>
      </c>
      <c r="N1617" s="7">
        <v>7535</v>
      </c>
      <c r="O1617" s="7">
        <v>119951</v>
      </c>
    </row>
    <row r="1618" spans="1:15" ht="31.5" x14ac:dyDescent="0.25">
      <c r="A1618" s="6"/>
      <c r="B1618" s="12" t="s">
        <v>95</v>
      </c>
      <c r="C1618" s="8" t="s">
        <v>111</v>
      </c>
      <c r="D1618" s="8" t="s">
        <v>111</v>
      </c>
      <c r="E1618" s="8" t="s">
        <v>111</v>
      </c>
      <c r="F1618" s="8" t="s">
        <v>111</v>
      </c>
      <c r="G1618" s="8" t="s">
        <v>111</v>
      </c>
      <c r="H1618" s="8" t="s">
        <v>111</v>
      </c>
      <c r="I1618" s="8" t="s">
        <v>111</v>
      </c>
      <c r="J1618" s="8" t="s">
        <v>111</v>
      </c>
      <c r="K1618" s="8" t="s">
        <v>111</v>
      </c>
      <c r="L1618" s="8" t="s">
        <v>111</v>
      </c>
      <c r="M1618" s="8" t="s">
        <v>111</v>
      </c>
      <c r="N1618" s="8" t="s">
        <v>111</v>
      </c>
      <c r="O1618" s="8" t="s">
        <v>111</v>
      </c>
    </row>
    <row r="1619" spans="1:15" ht="31.5" x14ac:dyDescent="0.25">
      <c r="A1619" s="6" t="s">
        <v>11</v>
      </c>
      <c r="B1619" s="11" t="s">
        <v>96</v>
      </c>
      <c r="C1619" s="9">
        <v>150</v>
      </c>
      <c r="D1619" s="9">
        <v>200</v>
      </c>
      <c r="E1619" s="9">
        <v>10</v>
      </c>
      <c r="F1619" s="9">
        <v>50</v>
      </c>
      <c r="G1619" s="9">
        <v>30</v>
      </c>
      <c r="H1619" s="9">
        <v>0</v>
      </c>
      <c r="I1619" s="9">
        <v>0</v>
      </c>
      <c r="J1619" s="9">
        <v>20</v>
      </c>
      <c r="K1619" s="9">
        <v>0</v>
      </c>
      <c r="L1619" s="9">
        <v>0</v>
      </c>
      <c r="M1619" s="9">
        <v>0</v>
      </c>
      <c r="N1619" s="9">
        <v>50</v>
      </c>
      <c r="O1619" s="7">
        <v>510</v>
      </c>
    </row>
    <row r="1620" spans="1:15" ht="31.5" x14ac:dyDescent="0.25">
      <c r="A1620" s="6" t="s">
        <v>12</v>
      </c>
      <c r="B1620" s="11" t="s">
        <v>97</v>
      </c>
      <c r="C1620" s="7" t="s">
        <v>111</v>
      </c>
      <c r="D1620" s="7" t="s">
        <v>111</v>
      </c>
      <c r="E1620" s="7" t="s">
        <v>111</v>
      </c>
      <c r="F1620" s="7" t="s">
        <v>111</v>
      </c>
      <c r="G1620" s="7" t="s">
        <v>111</v>
      </c>
      <c r="H1620" s="7" t="s">
        <v>111</v>
      </c>
      <c r="I1620" s="7" t="s">
        <v>111</v>
      </c>
      <c r="J1620" s="7" t="s">
        <v>111</v>
      </c>
      <c r="K1620" s="7" t="s">
        <v>111</v>
      </c>
      <c r="L1620" s="7" t="s">
        <v>111</v>
      </c>
      <c r="M1620" s="7" t="s">
        <v>111</v>
      </c>
      <c r="N1620" s="7" t="s">
        <v>111</v>
      </c>
      <c r="O1620" s="7" t="s">
        <v>111</v>
      </c>
    </row>
    <row r="1621" spans="1:15" ht="31.5" x14ac:dyDescent="0.25">
      <c r="A1621" s="6" t="s">
        <v>13</v>
      </c>
      <c r="B1621" s="11" t="s">
        <v>98</v>
      </c>
      <c r="C1621" s="7" t="s">
        <v>111</v>
      </c>
      <c r="D1621" s="7" t="s">
        <v>111</v>
      </c>
      <c r="E1621" s="7" t="s">
        <v>111</v>
      </c>
      <c r="F1621" s="7" t="s">
        <v>111</v>
      </c>
      <c r="G1621" s="7" t="s">
        <v>111</v>
      </c>
      <c r="H1621" s="7" t="s">
        <v>111</v>
      </c>
      <c r="I1621" s="7" t="s">
        <v>111</v>
      </c>
      <c r="J1621" s="7" t="s">
        <v>111</v>
      </c>
      <c r="K1621" s="7" t="s">
        <v>111</v>
      </c>
      <c r="L1621" s="7" t="s">
        <v>111</v>
      </c>
      <c r="M1621" s="7" t="s">
        <v>111</v>
      </c>
      <c r="N1621" s="7" t="s">
        <v>111</v>
      </c>
      <c r="O1621" s="7" t="s">
        <v>111</v>
      </c>
    </row>
    <row r="1622" spans="1:15" x14ac:dyDescent="0.25">
      <c r="A1622" s="6"/>
      <c r="B1622" s="11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</row>
    <row r="1623" spans="1:15" ht="31.5" x14ac:dyDescent="0.25">
      <c r="A1623" s="6" t="s">
        <v>14</v>
      </c>
      <c r="B1623" s="11" t="s">
        <v>99</v>
      </c>
      <c r="C1623" s="10">
        <v>8351</v>
      </c>
      <c r="D1623" s="10">
        <v>9659</v>
      </c>
      <c r="E1623" s="10">
        <v>9366</v>
      </c>
      <c r="F1623" s="10">
        <v>36096</v>
      </c>
      <c r="G1623" s="10">
        <v>8548</v>
      </c>
      <c r="H1623" s="10">
        <v>6204</v>
      </c>
      <c r="I1623" s="10">
        <v>1986</v>
      </c>
      <c r="J1623" s="10">
        <v>10035</v>
      </c>
      <c r="K1623" s="10">
        <v>2702</v>
      </c>
      <c r="L1623" s="10">
        <v>15009</v>
      </c>
      <c r="M1623" s="10">
        <v>4000</v>
      </c>
      <c r="N1623" s="10">
        <v>7485</v>
      </c>
      <c r="O1623" s="7">
        <v>119441</v>
      </c>
    </row>
    <row r="1624" spans="1:15" ht="31.5" x14ac:dyDescent="0.25">
      <c r="A1624" s="6" t="s">
        <v>15</v>
      </c>
      <c r="B1624" s="11" t="s">
        <v>100</v>
      </c>
      <c r="C1624" s="7" t="s">
        <v>111</v>
      </c>
      <c r="D1624" s="7" t="s">
        <v>111</v>
      </c>
      <c r="E1624" s="7" t="s">
        <v>111</v>
      </c>
      <c r="F1624" s="7" t="s">
        <v>111</v>
      </c>
      <c r="G1624" s="7" t="s">
        <v>111</v>
      </c>
      <c r="H1624" s="7" t="s">
        <v>111</v>
      </c>
      <c r="I1624" s="7" t="s">
        <v>111</v>
      </c>
      <c r="J1624" s="7" t="s">
        <v>111</v>
      </c>
      <c r="K1624" s="7" t="s">
        <v>111</v>
      </c>
      <c r="L1624" s="7" t="s">
        <v>111</v>
      </c>
      <c r="M1624" s="7" t="s">
        <v>111</v>
      </c>
      <c r="N1624" s="7" t="s">
        <v>111</v>
      </c>
      <c r="O1624" s="7" t="s">
        <v>111</v>
      </c>
    </row>
    <row r="1625" spans="1:15" x14ac:dyDescent="0.25">
      <c r="A1625" s="6" t="s">
        <v>16</v>
      </c>
      <c r="B1625" s="8" t="s">
        <v>17</v>
      </c>
      <c r="C1625" s="9">
        <v>13187.583333333334</v>
      </c>
      <c r="D1625" s="9">
        <v>8469.5833333333339</v>
      </c>
      <c r="E1625" s="9">
        <v>13432.583333333334</v>
      </c>
      <c r="F1625" s="9">
        <v>-19937.416666666668</v>
      </c>
      <c r="G1625" s="9">
        <v>3870.5833333333335</v>
      </c>
      <c r="H1625" s="9">
        <v>4324.583333333333</v>
      </c>
      <c r="I1625" s="9">
        <v>5942.583333333333</v>
      </c>
      <c r="J1625" s="9">
        <v>-846.41666666666663</v>
      </c>
      <c r="K1625" s="9">
        <v>8306.5833333333339</v>
      </c>
      <c r="L1625" s="9">
        <v>1159.5833333333333</v>
      </c>
      <c r="M1625" s="9">
        <v>13208.583333333334</v>
      </c>
      <c r="N1625" s="9">
        <v>9193.5833333333339</v>
      </c>
      <c r="O1625" s="7">
        <v>60312</v>
      </c>
    </row>
    <row r="1626" spans="1:15" x14ac:dyDescent="0.25">
      <c r="A1626" s="6" t="s">
        <v>18</v>
      </c>
      <c r="B1626" s="8" t="s">
        <v>19</v>
      </c>
      <c r="C1626" s="20">
        <v>0.60903248152709366</v>
      </c>
      <c r="D1626" s="20">
        <v>0.46298742711370267</v>
      </c>
      <c r="E1626" s="20">
        <v>0.58983826112412185</v>
      </c>
      <c r="F1626" s="20">
        <v>-1.2327339241549877</v>
      </c>
      <c r="G1626" s="20">
        <v>0.31180853920515572</v>
      </c>
      <c r="H1626" s="20">
        <v>0.41212674714104186</v>
      </c>
      <c r="I1626" s="20">
        <v>0.75286106418918919</v>
      </c>
      <c r="J1626" s="20">
        <v>-9.2269258720930225E-2</v>
      </c>
      <c r="K1626" s="20">
        <v>0.7569790400972054</v>
      </c>
      <c r="L1626" s="20">
        <v>7.1874999999999994E-2</v>
      </c>
      <c r="M1626" s="20">
        <v>0.769133346273292</v>
      </c>
      <c r="N1626" s="20">
        <v>0.55073382587859432</v>
      </c>
      <c r="O1626" s="20">
        <v>0.33536476868327403</v>
      </c>
    </row>
    <row r="1627" spans="1:15" x14ac:dyDescent="0.25">
      <c r="A1627" s="2" t="s">
        <v>121</v>
      </c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x14ac:dyDescent="0.25">
      <c r="A1628" s="6" t="s">
        <v>94</v>
      </c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</row>
    <row r="1629" spans="1:15" x14ac:dyDescent="0.25">
      <c r="A1629" s="6" t="s">
        <v>8</v>
      </c>
      <c r="B1629" s="8" t="s">
        <v>109</v>
      </c>
      <c r="C1629" s="7">
        <v>36530</v>
      </c>
      <c r="D1629" s="7">
        <v>30410</v>
      </c>
      <c r="E1629" s="7">
        <v>34010</v>
      </c>
      <c r="F1629" s="7">
        <v>21410</v>
      </c>
      <c r="G1629" s="7">
        <v>20390</v>
      </c>
      <c r="H1629" s="7">
        <v>14210</v>
      </c>
      <c r="I1629" s="7">
        <v>14210</v>
      </c>
      <c r="J1629" s="7">
        <v>14210</v>
      </c>
      <c r="K1629" s="7">
        <v>15770</v>
      </c>
      <c r="L1629" s="7">
        <v>11870</v>
      </c>
      <c r="M1629" s="7">
        <v>28790</v>
      </c>
      <c r="N1629" s="7">
        <v>32810</v>
      </c>
      <c r="O1629" s="7">
        <v>274620</v>
      </c>
    </row>
    <row r="1630" spans="1:15" x14ac:dyDescent="0.25">
      <c r="A1630" s="6" t="s">
        <v>9</v>
      </c>
      <c r="B1630" s="8" t="s">
        <v>110</v>
      </c>
      <c r="C1630" s="7">
        <v>9648</v>
      </c>
      <c r="D1630" s="7">
        <v>11491</v>
      </c>
      <c r="E1630" s="7">
        <v>12139</v>
      </c>
      <c r="F1630" s="7">
        <v>9030</v>
      </c>
      <c r="G1630" s="7">
        <v>10807</v>
      </c>
      <c r="H1630" s="7">
        <v>20246</v>
      </c>
      <c r="I1630" s="7">
        <v>8734</v>
      </c>
      <c r="J1630" s="7">
        <v>8717</v>
      </c>
      <c r="K1630" s="7">
        <v>8462</v>
      </c>
      <c r="L1630" s="7">
        <v>10198</v>
      </c>
      <c r="M1630" s="7">
        <v>8495</v>
      </c>
      <c r="N1630" s="7">
        <v>13243</v>
      </c>
      <c r="O1630" s="7">
        <v>131210</v>
      </c>
    </row>
    <row r="1631" spans="1:15" ht="31.5" x14ac:dyDescent="0.25">
      <c r="A1631" s="6"/>
      <c r="B1631" s="12" t="s">
        <v>95</v>
      </c>
      <c r="C1631" s="8" t="s">
        <v>111</v>
      </c>
      <c r="D1631" s="8" t="s">
        <v>111</v>
      </c>
      <c r="E1631" s="8" t="s">
        <v>111</v>
      </c>
      <c r="F1631" s="8" t="s">
        <v>111</v>
      </c>
      <c r="G1631" s="8" t="s">
        <v>111</v>
      </c>
      <c r="H1631" s="8" t="s">
        <v>111</v>
      </c>
      <c r="I1631" s="8" t="s">
        <v>111</v>
      </c>
      <c r="J1631" s="8" t="s">
        <v>111</v>
      </c>
      <c r="K1631" s="8" t="s">
        <v>111</v>
      </c>
      <c r="L1631" s="8" t="s">
        <v>111</v>
      </c>
      <c r="M1631" s="8" t="s">
        <v>111</v>
      </c>
      <c r="N1631" s="8" t="s">
        <v>111</v>
      </c>
      <c r="O1631" s="8" t="s">
        <v>111</v>
      </c>
    </row>
    <row r="1632" spans="1:15" ht="31.5" x14ac:dyDescent="0.25">
      <c r="A1632" s="6" t="s">
        <v>11</v>
      </c>
      <c r="B1632" s="11" t="s">
        <v>96</v>
      </c>
      <c r="C1632" s="9">
        <v>633</v>
      </c>
      <c r="D1632" s="9">
        <v>425</v>
      </c>
      <c r="E1632" s="9">
        <v>266</v>
      </c>
      <c r="F1632" s="9">
        <v>195</v>
      </c>
      <c r="G1632" s="9">
        <v>135</v>
      </c>
      <c r="H1632" s="9">
        <v>0</v>
      </c>
      <c r="I1632" s="9">
        <v>0</v>
      </c>
      <c r="J1632" s="9">
        <v>0</v>
      </c>
      <c r="K1632" s="9">
        <v>105</v>
      </c>
      <c r="L1632" s="9">
        <v>198</v>
      </c>
      <c r="M1632" s="9">
        <v>382</v>
      </c>
      <c r="N1632" s="9">
        <v>211</v>
      </c>
      <c r="O1632" s="7">
        <v>2550</v>
      </c>
    </row>
    <row r="1633" spans="1:15" ht="31.5" x14ac:dyDescent="0.25">
      <c r="A1633" s="6" t="s">
        <v>12</v>
      </c>
      <c r="B1633" s="11" t="s">
        <v>97</v>
      </c>
      <c r="C1633" s="7" t="s">
        <v>111</v>
      </c>
      <c r="D1633" s="7" t="s">
        <v>111</v>
      </c>
      <c r="E1633" s="7" t="s">
        <v>111</v>
      </c>
      <c r="F1633" s="7" t="s">
        <v>111</v>
      </c>
      <c r="G1633" s="7" t="s">
        <v>111</v>
      </c>
      <c r="H1633" s="7" t="s">
        <v>111</v>
      </c>
      <c r="I1633" s="7" t="s">
        <v>111</v>
      </c>
      <c r="J1633" s="7" t="s">
        <v>111</v>
      </c>
      <c r="K1633" s="7" t="s">
        <v>111</v>
      </c>
      <c r="L1633" s="7" t="s">
        <v>111</v>
      </c>
      <c r="M1633" s="7" t="s">
        <v>111</v>
      </c>
      <c r="N1633" s="7" t="s">
        <v>111</v>
      </c>
      <c r="O1633" s="7" t="s">
        <v>111</v>
      </c>
    </row>
    <row r="1634" spans="1:15" ht="31.5" x14ac:dyDescent="0.25">
      <c r="A1634" s="6" t="s">
        <v>13</v>
      </c>
      <c r="B1634" s="11" t="s">
        <v>98</v>
      </c>
      <c r="C1634" s="7" t="s">
        <v>111</v>
      </c>
      <c r="D1634" s="7" t="s">
        <v>111</v>
      </c>
      <c r="E1634" s="7" t="s">
        <v>111</v>
      </c>
      <c r="F1634" s="7" t="s">
        <v>111</v>
      </c>
      <c r="G1634" s="7" t="s">
        <v>111</v>
      </c>
      <c r="H1634" s="7" t="s">
        <v>111</v>
      </c>
      <c r="I1634" s="7" t="s">
        <v>111</v>
      </c>
      <c r="J1634" s="7" t="s">
        <v>111</v>
      </c>
      <c r="K1634" s="7" t="s">
        <v>111</v>
      </c>
      <c r="L1634" s="7" t="s">
        <v>111</v>
      </c>
      <c r="M1634" s="7" t="s">
        <v>111</v>
      </c>
      <c r="N1634" s="7" t="s">
        <v>111</v>
      </c>
      <c r="O1634" s="7" t="s">
        <v>111</v>
      </c>
    </row>
    <row r="1635" spans="1:15" x14ac:dyDescent="0.25">
      <c r="A1635" s="6"/>
      <c r="B1635" s="11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</row>
    <row r="1636" spans="1:15" ht="31.5" x14ac:dyDescent="0.25">
      <c r="A1636" s="6" t="s">
        <v>14</v>
      </c>
      <c r="B1636" s="11" t="s">
        <v>99</v>
      </c>
      <c r="C1636" s="10">
        <v>9015</v>
      </c>
      <c r="D1636" s="10">
        <v>11066</v>
      </c>
      <c r="E1636" s="10">
        <v>11873</v>
      </c>
      <c r="F1636" s="10">
        <v>8835</v>
      </c>
      <c r="G1636" s="10">
        <v>10672</v>
      </c>
      <c r="H1636" s="10">
        <v>20246</v>
      </c>
      <c r="I1636" s="10">
        <v>8734</v>
      </c>
      <c r="J1636" s="10">
        <v>8717</v>
      </c>
      <c r="K1636" s="10">
        <v>8357</v>
      </c>
      <c r="L1636" s="10">
        <v>10000</v>
      </c>
      <c r="M1636" s="10">
        <v>8113</v>
      </c>
      <c r="N1636" s="10">
        <v>13032</v>
      </c>
      <c r="O1636" s="7">
        <v>128660</v>
      </c>
    </row>
    <row r="1637" spans="1:15" ht="31.5" x14ac:dyDescent="0.25">
      <c r="A1637" s="6" t="s">
        <v>15</v>
      </c>
      <c r="B1637" s="11" t="s">
        <v>100</v>
      </c>
      <c r="C1637" s="7" t="s">
        <v>111</v>
      </c>
      <c r="D1637" s="7" t="s">
        <v>111</v>
      </c>
      <c r="E1637" s="7" t="s">
        <v>111</v>
      </c>
      <c r="F1637" s="7" t="s">
        <v>111</v>
      </c>
      <c r="G1637" s="7" t="s">
        <v>111</v>
      </c>
      <c r="H1637" s="7" t="s">
        <v>111</v>
      </c>
      <c r="I1637" s="7" t="s">
        <v>111</v>
      </c>
      <c r="J1637" s="7" t="s">
        <v>111</v>
      </c>
      <c r="K1637" s="7" t="s">
        <v>111</v>
      </c>
      <c r="L1637" s="7" t="s">
        <v>111</v>
      </c>
      <c r="M1637" s="7" t="s">
        <v>111</v>
      </c>
      <c r="N1637" s="7" t="s">
        <v>111</v>
      </c>
      <c r="O1637" s="7" t="s">
        <v>111</v>
      </c>
    </row>
    <row r="1638" spans="1:15" x14ac:dyDescent="0.25">
      <c r="A1638" s="6" t="s">
        <v>16</v>
      </c>
      <c r="B1638" s="8" t="s">
        <v>17</v>
      </c>
      <c r="C1638" s="9">
        <v>26871.5</v>
      </c>
      <c r="D1638" s="9">
        <v>18908.5</v>
      </c>
      <c r="E1638" s="9">
        <v>21860.5</v>
      </c>
      <c r="F1638" s="9">
        <v>12369.5</v>
      </c>
      <c r="G1638" s="9">
        <v>9572.5</v>
      </c>
      <c r="H1638" s="9">
        <v>-6046.5</v>
      </c>
      <c r="I1638" s="9">
        <v>5465.5</v>
      </c>
      <c r="J1638" s="9">
        <v>5482.5</v>
      </c>
      <c r="K1638" s="9">
        <v>7297.5</v>
      </c>
      <c r="L1638" s="9">
        <v>1661.5</v>
      </c>
      <c r="M1638" s="9">
        <v>20284.5</v>
      </c>
      <c r="N1638" s="9">
        <v>19556.5</v>
      </c>
      <c r="O1638" s="7">
        <v>143284</v>
      </c>
    </row>
    <row r="1639" spans="1:15" x14ac:dyDescent="0.25">
      <c r="A1639" s="6" t="s">
        <v>18</v>
      </c>
      <c r="B1639" s="8" t="s">
        <v>19</v>
      </c>
      <c r="C1639" s="20">
        <v>0.73560087599233503</v>
      </c>
      <c r="D1639" s="20">
        <v>0.62178559684314372</v>
      </c>
      <c r="E1639" s="20">
        <v>0.64276683328432815</v>
      </c>
      <c r="F1639" s="20">
        <v>0.57774404483886033</v>
      </c>
      <c r="G1639" s="20">
        <v>0.46947032859244731</v>
      </c>
      <c r="H1639" s="20">
        <v>-0.42551020408163265</v>
      </c>
      <c r="I1639" s="20">
        <v>0.38462350457424349</v>
      </c>
      <c r="J1639" s="20">
        <v>0.38581984517945112</v>
      </c>
      <c r="K1639" s="20">
        <v>0.46274571972098921</v>
      </c>
      <c r="L1639" s="20">
        <v>0.13997472620050547</v>
      </c>
      <c r="M1639" s="20">
        <v>0.70456755817992356</v>
      </c>
      <c r="N1639" s="20">
        <v>0.59605303261200848</v>
      </c>
      <c r="O1639" s="20">
        <v>0.5217536960163135</v>
      </c>
    </row>
    <row r="1640" spans="1:15" x14ac:dyDescent="0.25">
      <c r="A1640" s="2" t="s">
        <v>122</v>
      </c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x14ac:dyDescent="0.25">
      <c r="A1641" s="6" t="s">
        <v>94</v>
      </c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</row>
    <row r="1642" spans="1:15" x14ac:dyDescent="0.25">
      <c r="A1642" s="6" t="s">
        <v>8</v>
      </c>
      <c r="B1642" s="8" t="s">
        <v>109</v>
      </c>
      <c r="C1642" s="7">
        <v>10746.666666666666</v>
      </c>
      <c r="D1642" s="7">
        <v>8986.6666666666661</v>
      </c>
      <c r="E1642" s="7">
        <v>9706.6666666666661</v>
      </c>
      <c r="F1642" s="7">
        <v>8106.666666666667</v>
      </c>
      <c r="G1642" s="7">
        <v>6866.666666666667</v>
      </c>
      <c r="H1642" s="7">
        <v>6266.666666666667</v>
      </c>
      <c r="I1642" s="7">
        <v>4866.666666666667</v>
      </c>
      <c r="J1642" s="7">
        <v>4746.666666666667</v>
      </c>
      <c r="K1642" s="7">
        <v>5626.666666666667</v>
      </c>
      <c r="L1642" s="7">
        <v>6866.666666666667</v>
      </c>
      <c r="M1642" s="7">
        <v>8466.6666666666661</v>
      </c>
      <c r="N1642" s="7">
        <v>8346.6666666666661</v>
      </c>
      <c r="O1642" s="7">
        <v>89600</v>
      </c>
    </row>
    <row r="1643" spans="1:15" x14ac:dyDescent="0.25">
      <c r="A1643" s="6" t="s">
        <v>9</v>
      </c>
      <c r="B1643" s="8" t="s">
        <v>110</v>
      </c>
      <c r="C1643" s="7">
        <v>6652.1500000000005</v>
      </c>
      <c r="D1643" s="7">
        <v>6519.5999999999995</v>
      </c>
      <c r="E1643" s="7">
        <v>6592.34</v>
      </c>
      <c r="F1643" s="7">
        <v>3982</v>
      </c>
      <c r="G1643" s="7">
        <v>2896.13</v>
      </c>
      <c r="H1643" s="7">
        <v>-6581.18</v>
      </c>
      <c r="I1643" s="7">
        <v>10.100000000000364</v>
      </c>
      <c r="J1643" s="7">
        <v>3670.09</v>
      </c>
      <c r="K1643" s="7">
        <v>3299.29</v>
      </c>
      <c r="L1643" s="7">
        <v>3728.9800000000005</v>
      </c>
      <c r="M1643" s="7">
        <v>5832.7</v>
      </c>
      <c r="N1643" s="7">
        <v>6443.54</v>
      </c>
      <c r="O1643" s="7">
        <v>43045.74</v>
      </c>
    </row>
    <row r="1644" spans="1:15" ht="31.5" x14ac:dyDescent="0.25">
      <c r="A1644" s="6"/>
      <c r="B1644" s="12" t="s">
        <v>95</v>
      </c>
      <c r="C1644" s="8" t="s">
        <v>111</v>
      </c>
      <c r="D1644" s="8" t="s">
        <v>111</v>
      </c>
      <c r="E1644" s="8" t="s">
        <v>111</v>
      </c>
      <c r="F1644" s="8" t="s">
        <v>111</v>
      </c>
      <c r="G1644" s="8" t="s">
        <v>111</v>
      </c>
      <c r="H1644" s="8" t="s">
        <v>111</v>
      </c>
      <c r="I1644" s="8" t="s">
        <v>111</v>
      </c>
      <c r="J1644" s="8" t="s">
        <v>111</v>
      </c>
      <c r="K1644" s="8" t="s">
        <v>111</v>
      </c>
      <c r="L1644" s="8" t="s">
        <v>111</v>
      </c>
      <c r="M1644" s="8" t="s">
        <v>111</v>
      </c>
      <c r="N1644" s="8" t="s">
        <v>111</v>
      </c>
      <c r="O1644" s="8" t="s">
        <v>111</v>
      </c>
    </row>
    <row r="1645" spans="1:15" ht="31.5" x14ac:dyDescent="0.25">
      <c r="A1645" s="6" t="s">
        <v>11</v>
      </c>
      <c r="B1645" s="11" t="s">
        <v>96</v>
      </c>
      <c r="C1645" s="9">
        <v>4094.15</v>
      </c>
      <c r="D1645" s="9">
        <v>3718.6</v>
      </c>
      <c r="E1645" s="9">
        <v>3638.34</v>
      </c>
      <c r="F1645" s="9">
        <v>2660</v>
      </c>
      <c r="G1645" s="9">
        <v>584.13</v>
      </c>
      <c r="H1645" s="9">
        <v>2188.8200000000002</v>
      </c>
      <c r="I1645" s="9">
        <v>1469.1</v>
      </c>
      <c r="J1645" s="9">
        <v>1406.0900000000001</v>
      </c>
      <c r="K1645" s="9">
        <v>667.29</v>
      </c>
      <c r="L1645" s="9">
        <v>2358.98</v>
      </c>
      <c r="M1645" s="9">
        <v>3565.7</v>
      </c>
      <c r="N1645" s="9">
        <v>3939.54</v>
      </c>
      <c r="O1645" s="7">
        <v>30290.74</v>
      </c>
    </row>
    <row r="1646" spans="1:15" ht="31.5" x14ac:dyDescent="0.25">
      <c r="A1646" s="6" t="s">
        <v>12</v>
      </c>
      <c r="B1646" s="11" t="s">
        <v>97</v>
      </c>
      <c r="C1646" s="7" t="s">
        <v>111</v>
      </c>
      <c r="D1646" s="7" t="s">
        <v>111</v>
      </c>
      <c r="E1646" s="7" t="s">
        <v>111</v>
      </c>
      <c r="F1646" s="7" t="s">
        <v>111</v>
      </c>
      <c r="G1646" s="7" t="s">
        <v>111</v>
      </c>
      <c r="H1646" s="7" t="s">
        <v>111</v>
      </c>
      <c r="I1646" s="7" t="s">
        <v>111</v>
      </c>
      <c r="J1646" s="7" t="s">
        <v>111</v>
      </c>
      <c r="K1646" s="7" t="s">
        <v>111</v>
      </c>
      <c r="L1646" s="7" t="s">
        <v>111</v>
      </c>
      <c r="M1646" s="7" t="s">
        <v>111</v>
      </c>
      <c r="N1646" s="7" t="s">
        <v>111</v>
      </c>
      <c r="O1646" s="7" t="s">
        <v>111</v>
      </c>
    </row>
    <row r="1647" spans="1:15" ht="31.5" x14ac:dyDescent="0.25">
      <c r="A1647" s="6" t="s">
        <v>13</v>
      </c>
      <c r="B1647" s="11" t="s">
        <v>98</v>
      </c>
      <c r="C1647" s="7" t="s">
        <v>111</v>
      </c>
      <c r="D1647" s="7" t="s">
        <v>111</v>
      </c>
      <c r="E1647" s="7" t="s">
        <v>111</v>
      </c>
      <c r="F1647" s="7" t="s">
        <v>111</v>
      </c>
      <c r="G1647" s="7" t="s">
        <v>111</v>
      </c>
      <c r="H1647" s="7" t="s">
        <v>111</v>
      </c>
      <c r="I1647" s="7" t="s">
        <v>111</v>
      </c>
      <c r="J1647" s="7" t="s">
        <v>111</v>
      </c>
      <c r="K1647" s="7" t="s">
        <v>111</v>
      </c>
      <c r="L1647" s="7" t="s">
        <v>111</v>
      </c>
      <c r="M1647" s="7" t="s">
        <v>111</v>
      </c>
      <c r="N1647" s="7" t="s">
        <v>111</v>
      </c>
      <c r="O1647" s="7" t="s">
        <v>111</v>
      </c>
    </row>
    <row r="1648" spans="1:15" x14ac:dyDescent="0.25">
      <c r="A1648" s="6"/>
      <c r="B1648" s="11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</row>
    <row r="1649" spans="1:15" ht="31.5" x14ac:dyDescent="0.25">
      <c r="A1649" s="6" t="s">
        <v>14</v>
      </c>
      <c r="B1649" s="11" t="s">
        <v>99</v>
      </c>
      <c r="C1649" s="10">
        <v>2558.0000000000005</v>
      </c>
      <c r="D1649" s="10">
        <v>2800.9999999999995</v>
      </c>
      <c r="E1649" s="10">
        <v>2954</v>
      </c>
      <c r="F1649" s="10">
        <v>1322</v>
      </c>
      <c r="G1649" s="10">
        <v>2312</v>
      </c>
      <c r="H1649" s="10">
        <v>-8770</v>
      </c>
      <c r="I1649" s="10">
        <v>-1458.9999999999995</v>
      </c>
      <c r="J1649" s="10">
        <v>2264</v>
      </c>
      <c r="K1649" s="10">
        <v>2632</v>
      </c>
      <c r="L1649" s="10">
        <v>1370.0000000000005</v>
      </c>
      <c r="M1649" s="10">
        <v>2267</v>
      </c>
      <c r="N1649" s="10">
        <v>2504</v>
      </c>
      <c r="O1649" s="7">
        <v>12755</v>
      </c>
    </row>
    <row r="1650" spans="1:15" ht="31.5" x14ac:dyDescent="0.25">
      <c r="A1650" s="6" t="s">
        <v>15</v>
      </c>
      <c r="B1650" s="11" t="s">
        <v>100</v>
      </c>
      <c r="C1650" s="7" t="s">
        <v>111</v>
      </c>
      <c r="D1650" s="7" t="s">
        <v>111</v>
      </c>
      <c r="E1650" s="7" t="s">
        <v>111</v>
      </c>
      <c r="F1650" s="7" t="s">
        <v>111</v>
      </c>
      <c r="G1650" s="7" t="s">
        <v>111</v>
      </c>
      <c r="H1650" s="7" t="s">
        <v>111</v>
      </c>
      <c r="I1650" s="7" t="s">
        <v>111</v>
      </c>
      <c r="J1650" s="7" t="s">
        <v>111</v>
      </c>
      <c r="K1650" s="7" t="s">
        <v>111</v>
      </c>
      <c r="L1650" s="7" t="s">
        <v>111</v>
      </c>
      <c r="M1650" s="7" t="s">
        <v>111</v>
      </c>
      <c r="N1650" s="7" t="s">
        <v>111</v>
      </c>
      <c r="O1650" s="7" t="s">
        <v>111</v>
      </c>
    </row>
    <row r="1651" spans="1:15" x14ac:dyDescent="0.25">
      <c r="A1651" s="6" t="s">
        <v>16</v>
      </c>
      <c r="B1651" s="8" t="s">
        <v>17</v>
      </c>
      <c r="C1651" s="9">
        <v>4175.8283333333329</v>
      </c>
      <c r="D1651" s="9">
        <v>2548.3783333333331</v>
      </c>
      <c r="E1651" s="9">
        <v>3195.6383333333329</v>
      </c>
      <c r="F1651" s="9">
        <v>4205.9783333333335</v>
      </c>
      <c r="G1651" s="9">
        <v>4051.8483333333329</v>
      </c>
      <c r="H1651" s="9">
        <v>12929.158333333333</v>
      </c>
      <c r="I1651" s="9">
        <v>4937.8783333333331</v>
      </c>
      <c r="J1651" s="9">
        <v>1157.8883333333331</v>
      </c>
      <c r="K1651" s="9">
        <v>2408.688333333333</v>
      </c>
      <c r="L1651" s="9">
        <v>3218.998333333333</v>
      </c>
      <c r="M1651" s="9">
        <v>2715.2783333333332</v>
      </c>
      <c r="N1651" s="9">
        <v>1984.4383333333333</v>
      </c>
      <c r="O1651" s="7">
        <v>47529.999999999993</v>
      </c>
    </row>
    <row r="1652" spans="1:15" x14ac:dyDescent="0.25">
      <c r="A1652" s="6" t="s">
        <v>18</v>
      </c>
      <c r="B1652" s="8" t="s">
        <v>19</v>
      </c>
      <c r="C1652" s="20">
        <v>0.38856963399503719</v>
      </c>
      <c r="D1652" s="20">
        <v>0.28357325667655786</v>
      </c>
      <c r="E1652" s="20">
        <v>0.32922098214285711</v>
      </c>
      <c r="F1652" s="20">
        <v>0.5188295641447368</v>
      </c>
      <c r="G1652" s="20">
        <v>0.59007499999999991</v>
      </c>
      <c r="H1652" s="20">
        <v>2.0631635638297872</v>
      </c>
      <c r="I1652" s="20">
        <v>1.0146325342465752</v>
      </c>
      <c r="J1652" s="20">
        <v>0.24393714887640444</v>
      </c>
      <c r="K1652" s="20">
        <v>0.42808441943127956</v>
      </c>
      <c r="L1652" s="20">
        <v>0.46878616504854365</v>
      </c>
      <c r="M1652" s="20">
        <v>0.32070216535433071</v>
      </c>
      <c r="N1652" s="20">
        <v>0.23775219648562301</v>
      </c>
      <c r="O1652" s="20">
        <v>0.53046874999999993</v>
      </c>
    </row>
    <row r="1653" spans="1:15" x14ac:dyDescent="0.25">
      <c r="A1653" s="2" t="s">
        <v>123</v>
      </c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x14ac:dyDescent="0.25">
      <c r="A1654" s="6" t="s">
        <v>94</v>
      </c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</row>
    <row r="1655" spans="1:15" x14ac:dyDescent="0.25">
      <c r="A1655" s="6" t="s">
        <v>8</v>
      </c>
      <c r="B1655" s="8" t="s">
        <v>109</v>
      </c>
      <c r="C1655" s="7">
        <v>25353.333333333332</v>
      </c>
      <c r="D1655" s="7">
        <v>21713.333333333332</v>
      </c>
      <c r="E1655" s="7">
        <v>24193.333333333332</v>
      </c>
      <c r="F1655" s="7">
        <v>13753.333333333334</v>
      </c>
      <c r="G1655" s="7">
        <v>9033.3333333333339</v>
      </c>
      <c r="H1655" s="7">
        <v>6953.333333333333</v>
      </c>
      <c r="I1655" s="7">
        <v>5393.333333333333</v>
      </c>
      <c r="J1655" s="7">
        <v>6673.333333333333</v>
      </c>
      <c r="K1655" s="7">
        <v>7033.333333333333</v>
      </c>
      <c r="L1655" s="7">
        <v>13393.333333333334</v>
      </c>
      <c r="M1655" s="7">
        <v>23193.333333333332</v>
      </c>
      <c r="N1655" s="7">
        <v>21713.333333333332</v>
      </c>
      <c r="O1655" s="7">
        <v>178400</v>
      </c>
    </row>
    <row r="1656" spans="1:15" x14ac:dyDescent="0.25">
      <c r="A1656" s="6" t="s">
        <v>9</v>
      </c>
      <c r="B1656" s="8" t="s">
        <v>110</v>
      </c>
      <c r="C1656" s="7">
        <v>10787.68</v>
      </c>
      <c r="D1656" s="7">
        <v>10444.810000000001</v>
      </c>
      <c r="E1656" s="7">
        <v>13145.52</v>
      </c>
      <c r="F1656" s="7">
        <v>8964.9</v>
      </c>
      <c r="G1656" s="7">
        <v>8340.3100000000013</v>
      </c>
      <c r="H1656" s="7">
        <v>6521.99</v>
      </c>
      <c r="I1656" s="7">
        <v>1631.96</v>
      </c>
      <c r="J1656" s="7">
        <v>6421.74</v>
      </c>
      <c r="K1656" s="7">
        <v>7007.21</v>
      </c>
      <c r="L1656" s="7">
        <v>8174.6299999999992</v>
      </c>
      <c r="M1656" s="7">
        <v>11221.23</v>
      </c>
      <c r="N1656" s="7">
        <v>9646.2599999999984</v>
      </c>
      <c r="O1656" s="7">
        <v>102308.24</v>
      </c>
    </row>
    <row r="1657" spans="1:15" ht="31.5" x14ac:dyDescent="0.25">
      <c r="A1657" s="6"/>
      <c r="B1657" s="12" t="s">
        <v>95</v>
      </c>
      <c r="C1657" s="8" t="s">
        <v>111</v>
      </c>
      <c r="D1657" s="8" t="s">
        <v>111</v>
      </c>
      <c r="E1657" s="8" t="s">
        <v>111</v>
      </c>
      <c r="F1657" s="8" t="s">
        <v>111</v>
      </c>
      <c r="G1657" s="8" t="s">
        <v>111</v>
      </c>
      <c r="H1657" s="8" t="s">
        <v>111</v>
      </c>
      <c r="I1657" s="8" t="s">
        <v>111</v>
      </c>
      <c r="J1657" s="8" t="s">
        <v>111</v>
      </c>
      <c r="K1657" s="8" t="s">
        <v>111</v>
      </c>
      <c r="L1657" s="8" t="s">
        <v>111</v>
      </c>
      <c r="M1657" s="8" t="s">
        <v>111</v>
      </c>
      <c r="N1657" s="8" t="s">
        <v>111</v>
      </c>
      <c r="O1657" s="8" t="s">
        <v>111</v>
      </c>
    </row>
    <row r="1658" spans="1:15" ht="31.5" x14ac:dyDescent="0.25">
      <c r="A1658" s="6" t="s">
        <v>11</v>
      </c>
      <c r="B1658" s="11" t="s">
        <v>96</v>
      </c>
      <c r="C1658" s="9">
        <v>6153.68</v>
      </c>
      <c r="D1658" s="9">
        <v>5530.8099999999995</v>
      </c>
      <c r="E1658" s="9">
        <v>5736.52</v>
      </c>
      <c r="F1658" s="9">
        <v>4424.8999999999996</v>
      </c>
      <c r="G1658" s="9">
        <v>3825.3100000000004</v>
      </c>
      <c r="H1658" s="9">
        <v>3091.99</v>
      </c>
      <c r="I1658" s="9">
        <v>3271.96</v>
      </c>
      <c r="J1658" s="9">
        <v>3323.7400000000002</v>
      </c>
      <c r="K1658" s="9">
        <v>3653.21</v>
      </c>
      <c r="L1658" s="9">
        <v>5437.63</v>
      </c>
      <c r="M1658" s="9">
        <v>6730.23</v>
      </c>
      <c r="N1658" s="9">
        <v>5679.26</v>
      </c>
      <c r="O1658" s="7">
        <v>56859.24</v>
      </c>
    </row>
    <row r="1659" spans="1:15" ht="31.5" x14ac:dyDescent="0.25">
      <c r="A1659" s="6" t="s">
        <v>12</v>
      </c>
      <c r="B1659" s="11" t="s">
        <v>97</v>
      </c>
      <c r="C1659" s="7" t="s">
        <v>111</v>
      </c>
      <c r="D1659" s="7" t="s">
        <v>111</v>
      </c>
      <c r="E1659" s="7" t="s">
        <v>111</v>
      </c>
      <c r="F1659" s="7" t="s">
        <v>111</v>
      </c>
      <c r="G1659" s="7" t="s">
        <v>111</v>
      </c>
      <c r="H1659" s="7" t="s">
        <v>111</v>
      </c>
      <c r="I1659" s="7" t="s">
        <v>111</v>
      </c>
      <c r="J1659" s="7" t="s">
        <v>111</v>
      </c>
      <c r="K1659" s="7" t="s">
        <v>111</v>
      </c>
      <c r="L1659" s="7" t="s">
        <v>111</v>
      </c>
      <c r="M1659" s="7" t="s">
        <v>111</v>
      </c>
      <c r="N1659" s="7" t="s">
        <v>111</v>
      </c>
      <c r="O1659" s="7" t="s">
        <v>111</v>
      </c>
    </row>
    <row r="1660" spans="1:15" ht="31.5" x14ac:dyDescent="0.25">
      <c r="A1660" s="6" t="s">
        <v>13</v>
      </c>
      <c r="B1660" s="11" t="s">
        <v>98</v>
      </c>
      <c r="C1660" s="7" t="s">
        <v>111</v>
      </c>
      <c r="D1660" s="7" t="s">
        <v>111</v>
      </c>
      <c r="E1660" s="7" t="s">
        <v>111</v>
      </c>
      <c r="F1660" s="7" t="s">
        <v>111</v>
      </c>
      <c r="G1660" s="7" t="s">
        <v>111</v>
      </c>
      <c r="H1660" s="7" t="s">
        <v>111</v>
      </c>
      <c r="I1660" s="7" t="s">
        <v>111</v>
      </c>
      <c r="J1660" s="7" t="s">
        <v>111</v>
      </c>
      <c r="K1660" s="7" t="s">
        <v>111</v>
      </c>
      <c r="L1660" s="7" t="s">
        <v>111</v>
      </c>
      <c r="M1660" s="7" t="s">
        <v>111</v>
      </c>
      <c r="N1660" s="7" t="s">
        <v>111</v>
      </c>
      <c r="O1660" s="7" t="s">
        <v>111</v>
      </c>
    </row>
    <row r="1661" spans="1:15" x14ac:dyDescent="0.25">
      <c r="A1661" s="6"/>
      <c r="B1661" s="11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</row>
    <row r="1662" spans="1:15" ht="31.5" x14ac:dyDescent="0.25">
      <c r="A1662" s="6" t="s">
        <v>14</v>
      </c>
      <c r="B1662" s="11" t="s">
        <v>99</v>
      </c>
      <c r="C1662" s="10">
        <v>4634</v>
      </c>
      <c r="D1662" s="10">
        <v>4914.0000000000018</v>
      </c>
      <c r="E1662" s="10">
        <v>7409</v>
      </c>
      <c r="F1662" s="10">
        <v>4540</v>
      </c>
      <c r="G1662" s="10">
        <v>4515</v>
      </c>
      <c r="H1662" s="10">
        <v>3430</v>
      </c>
      <c r="I1662" s="10">
        <v>-1640</v>
      </c>
      <c r="J1662" s="10">
        <v>3098</v>
      </c>
      <c r="K1662" s="10">
        <v>3354</v>
      </c>
      <c r="L1662" s="10">
        <v>2736.9999999999991</v>
      </c>
      <c r="M1662" s="10">
        <v>4491</v>
      </c>
      <c r="N1662" s="10">
        <v>3966.9999999999982</v>
      </c>
      <c r="O1662" s="7">
        <v>45449</v>
      </c>
    </row>
    <row r="1663" spans="1:15" ht="31.5" x14ac:dyDescent="0.25">
      <c r="A1663" s="6" t="s">
        <v>15</v>
      </c>
      <c r="B1663" s="11" t="s">
        <v>100</v>
      </c>
      <c r="C1663" s="7" t="s">
        <v>111</v>
      </c>
      <c r="D1663" s="7" t="s">
        <v>111</v>
      </c>
      <c r="E1663" s="7" t="s">
        <v>111</v>
      </c>
      <c r="F1663" s="7" t="s">
        <v>111</v>
      </c>
      <c r="G1663" s="7" t="s">
        <v>111</v>
      </c>
      <c r="H1663" s="7" t="s">
        <v>111</v>
      </c>
      <c r="I1663" s="7" t="s">
        <v>111</v>
      </c>
      <c r="J1663" s="7" t="s">
        <v>111</v>
      </c>
      <c r="K1663" s="7" t="s">
        <v>111</v>
      </c>
      <c r="L1663" s="7" t="s">
        <v>111</v>
      </c>
      <c r="M1663" s="7" t="s">
        <v>111</v>
      </c>
      <c r="N1663" s="7" t="s">
        <v>111</v>
      </c>
      <c r="O1663" s="7" t="s">
        <v>111</v>
      </c>
    </row>
    <row r="1664" spans="1:15" x14ac:dyDescent="0.25">
      <c r="A1664" s="6" t="s">
        <v>16</v>
      </c>
      <c r="B1664" s="8" t="s">
        <v>17</v>
      </c>
      <c r="C1664" s="9">
        <v>14760.256666666664</v>
      </c>
      <c r="D1664" s="9">
        <v>11463.126666666665</v>
      </c>
      <c r="E1664" s="9">
        <v>11242.416666666664</v>
      </c>
      <c r="F1664" s="9">
        <v>4983.036666666665</v>
      </c>
      <c r="G1664" s="9">
        <v>887.62666666666428</v>
      </c>
      <c r="H1664" s="9">
        <v>625.9466666666649</v>
      </c>
      <c r="I1664" s="9">
        <v>3955.9766666666646</v>
      </c>
      <c r="J1664" s="9">
        <v>446.19666666666444</v>
      </c>
      <c r="K1664" s="9">
        <v>220.72666666666464</v>
      </c>
      <c r="L1664" s="9">
        <v>5413.3066666666646</v>
      </c>
      <c r="M1664" s="9">
        <v>12166.706666666665</v>
      </c>
      <c r="N1664" s="9">
        <v>12261.676666666664</v>
      </c>
      <c r="O1664" s="7">
        <v>78426.999999999971</v>
      </c>
    </row>
    <row r="1665" spans="1:15" x14ac:dyDescent="0.25">
      <c r="A1665" s="6" t="s">
        <v>18</v>
      </c>
      <c r="B1665" s="8" t="s">
        <v>19</v>
      </c>
      <c r="C1665" s="20">
        <v>0.58218209308440694</v>
      </c>
      <c r="D1665" s="20">
        <v>0.52793030396069995</v>
      </c>
      <c r="E1665" s="20">
        <v>0.46469068613943226</v>
      </c>
      <c r="F1665" s="20">
        <v>0.36231483276781373</v>
      </c>
      <c r="G1665" s="20">
        <v>9.8261254612545854E-2</v>
      </c>
      <c r="H1665" s="20">
        <v>9.0021093000958521E-2</v>
      </c>
      <c r="I1665" s="20">
        <v>0.73349381953028392</v>
      </c>
      <c r="J1665" s="20">
        <v>6.6862637362637034E-2</v>
      </c>
      <c r="K1665" s="20">
        <v>3.1382938388625305E-2</v>
      </c>
      <c r="L1665" s="20">
        <v>0.40417919362867083</v>
      </c>
      <c r="M1665" s="20">
        <v>0.52457775222765157</v>
      </c>
      <c r="N1665" s="20">
        <v>0.56470724593183907</v>
      </c>
      <c r="O1665" s="20">
        <v>0.43961322869955138</v>
      </c>
    </row>
    <row r="1666" spans="1:15" x14ac:dyDescent="0.25">
      <c r="A1666" s="2" t="s">
        <v>124</v>
      </c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x14ac:dyDescent="0.25">
      <c r="A1667" s="6" t="s">
        <v>94</v>
      </c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</row>
    <row r="1668" spans="1:15" x14ac:dyDescent="0.25">
      <c r="A1668" s="6" t="s">
        <v>8</v>
      </c>
      <c r="B1668" s="8" t="s">
        <v>109</v>
      </c>
      <c r="C1668" s="7">
        <v>11552.5</v>
      </c>
      <c r="D1668" s="7">
        <v>10562.5</v>
      </c>
      <c r="E1668" s="7">
        <v>11882.5</v>
      </c>
      <c r="F1668" s="7">
        <v>10232.5</v>
      </c>
      <c r="G1668" s="7">
        <v>8642.5</v>
      </c>
      <c r="H1668" s="7">
        <v>8972.5</v>
      </c>
      <c r="I1668" s="7">
        <v>7352.5</v>
      </c>
      <c r="J1668" s="7">
        <v>7352.5</v>
      </c>
      <c r="K1668" s="7">
        <v>10052.5</v>
      </c>
      <c r="L1668" s="7">
        <v>9902.5</v>
      </c>
      <c r="M1668" s="7">
        <v>8732.5</v>
      </c>
      <c r="N1668" s="7">
        <v>9482.5</v>
      </c>
      <c r="O1668" s="7">
        <v>114720</v>
      </c>
    </row>
    <row r="1669" spans="1:15" x14ac:dyDescent="0.25">
      <c r="A1669" s="6" t="s">
        <v>9</v>
      </c>
      <c r="B1669" s="8" t="s">
        <v>110</v>
      </c>
      <c r="C1669" s="7">
        <v>6021</v>
      </c>
      <c r="D1669" s="7">
        <v>3266</v>
      </c>
      <c r="E1669" s="7">
        <v>6499</v>
      </c>
      <c r="F1669" s="7">
        <v>5045</v>
      </c>
      <c r="G1669" s="7">
        <v>2038</v>
      </c>
      <c r="H1669" s="7">
        <v>5195</v>
      </c>
      <c r="I1669" s="7">
        <v>5423</v>
      </c>
      <c r="J1669" s="7">
        <v>3976</v>
      </c>
      <c r="K1669" s="7">
        <v>7108</v>
      </c>
      <c r="L1669" s="7">
        <v>718</v>
      </c>
      <c r="M1669" s="7">
        <v>4414</v>
      </c>
      <c r="N1669" s="7">
        <v>5498</v>
      </c>
      <c r="O1669" s="7">
        <v>55201</v>
      </c>
    </row>
    <row r="1670" spans="1:15" ht="31.5" x14ac:dyDescent="0.25">
      <c r="A1670" s="6"/>
      <c r="B1670" s="12" t="s">
        <v>95</v>
      </c>
      <c r="C1670" s="8" t="s">
        <v>111</v>
      </c>
      <c r="D1670" s="8" t="s">
        <v>111</v>
      </c>
      <c r="E1670" s="8" t="s">
        <v>111</v>
      </c>
      <c r="F1670" s="8" t="s">
        <v>111</v>
      </c>
      <c r="G1670" s="8" t="s">
        <v>111</v>
      </c>
      <c r="H1670" s="8" t="s">
        <v>111</v>
      </c>
      <c r="I1670" s="8" t="s">
        <v>111</v>
      </c>
      <c r="J1670" s="8" t="s">
        <v>111</v>
      </c>
      <c r="K1670" s="8" t="s">
        <v>111</v>
      </c>
      <c r="L1670" s="8" t="s">
        <v>111</v>
      </c>
      <c r="M1670" s="8" t="s">
        <v>111</v>
      </c>
      <c r="N1670" s="8" t="s">
        <v>111</v>
      </c>
      <c r="O1670" s="8" t="s">
        <v>111</v>
      </c>
    </row>
    <row r="1671" spans="1:15" ht="31.5" x14ac:dyDescent="0.25">
      <c r="A1671" s="6" t="s">
        <v>11</v>
      </c>
      <c r="B1671" s="11" t="s">
        <v>96</v>
      </c>
      <c r="C1671" s="9">
        <v>66</v>
      </c>
      <c r="D1671" s="9">
        <v>50</v>
      </c>
      <c r="E1671" s="9">
        <v>189</v>
      </c>
      <c r="F1671" s="9">
        <v>100</v>
      </c>
      <c r="G1671" s="9">
        <v>6</v>
      </c>
      <c r="H1671" s="9">
        <v>31</v>
      </c>
      <c r="I1671" s="9">
        <v>0</v>
      </c>
      <c r="J1671" s="9">
        <v>0</v>
      </c>
      <c r="K1671" s="9">
        <v>300</v>
      </c>
      <c r="L1671" s="9">
        <v>0</v>
      </c>
      <c r="M1671" s="9">
        <v>0</v>
      </c>
      <c r="N1671" s="9">
        <v>250</v>
      </c>
      <c r="O1671" s="7">
        <v>992</v>
      </c>
    </row>
    <row r="1672" spans="1:15" ht="31.5" x14ac:dyDescent="0.25">
      <c r="A1672" s="6" t="s">
        <v>12</v>
      </c>
      <c r="B1672" s="11" t="s">
        <v>97</v>
      </c>
      <c r="C1672" s="7" t="s">
        <v>111</v>
      </c>
      <c r="D1672" s="7" t="s">
        <v>111</v>
      </c>
      <c r="E1672" s="7" t="s">
        <v>111</v>
      </c>
      <c r="F1672" s="7" t="s">
        <v>111</v>
      </c>
      <c r="G1672" s="7" t="s">
        <v>111</v>
      </c>
      <c r="H1672" s="7" t="s">
        <v>111</v>
      </c>
      <c r="I1672" s="7" t="s">
        <v>111</v>
      </c>
      <c r="J1672" s="7" t="s">
        <v>111</v>
      </c>
      <c r="K1672" s="7" t="s">
        <v>111</v>
      </c>
      <c r="L1672" s="7" t="s">
        <v>111</v>
      </c>
      <c r="M1672" s="7" t="s">
        <v>111</v>
      </c>
      <c r="N1672" s="7" t="s">
        <v>111</v>
      </c>
      <c r="O1672" s="7" t="s">
        <v>111</v>
      </c>
    </row>
    <row r="1673" spans="1:15" ht="31.5" x14ac:dyDescent="0.25">
      <c r="A1673" s="6" t="s">
        <v>13</v>
      </c>
      <c r="B1673" s="11" t="s">
        <v>98</v>
      </c>
      <c r="C1673" s="7" t="s">
        <v>111</v>
      </c>
      <c r="D1673" s="7" t="s">
        <v>111</v>
      </c>
      <c r="E1673" s="7" t="s">
        <v>111</v>
      </c>
      <c r="F1673" s="7" t="s">
        <v>111</v>
      </c>
      <c r="G1673" s="7" t="s">
        <v>111</v>
      </c>
      <c r="H1673" s="7" t="s">
        <v>111</v>
      </c>
      <c r="I1673" s="7" t="s">
        <v>111</v>
      </c>
      <c r="J1673" s="7" t="s">
        <v>111</v>
      </c>
      <c r="K1673" s="7" t="s">
        <v>111</v>
      </c>
      <c r="L1673" s="7" t="s">
        <v>111</v>
      </c>
      <c r="M1673" s="7" t="s">
        <v>111</v>
      </c>
      <c r="N1673" s="7" t="s">
        <v>111</v>
      </c>
      <c r="O1673" s="7" t="s">
        <v>111</v>
      </c>
    </row>
    <row r="1674" spans="1:15" x14ac:dyDescent="0.25">
      <c r="A1674" s="6"/>
      <c r="B1674" s="11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</row>
    <row r="1675" spans="1:15" ht="31.5" x14ac:dyDescent="0.25">
      <c r="A1675" s="6" t="s">
        <v>14</v>
      </c>
      <c r="B1675" s="11" t="s">
        <v>99</v>
      </c>
      <c r="C1675" s="10">
        <v>5955</v>
      </c>
      <c r="D1675" s="10">
        <v>3216</v>
      </c>
      <c r="E1675" s="10">
        <v>6310</v>
      </c>
      <c r="F1675" s="10">
        <v>4945</v>
      </c>
      <c r="G1675" s="10">
        <v>2032</v>
      </c>
      <c r="H1675" s="10">
        <v>5164</v>
      </c>
      <c r="I1675" s="10">
        <v>5423</v>
      </c>
      <c r="J1675" s="10">
        <v>3976</v>
      </c>
      <c r="K1675" s="10">
        <v>6808</v>
      </c>
      <c r="L1675" s="10">
        <v>718</v>
      </c>
      <c r="M1675" s="10">
        <v>4414</v>
      </c>
      <c r="N1675" s="10">
        <v>5248</v>
      </c>
      <c r="O1675" s="7">
        <v>54209</v>
      </c>
    </row>
    <row r="1676" spans="1:15" ht="31.5" x14ac:dyDescent="0.25">
      <c r="A1676" s="6" t="s">
        <v>15</v>
      </c>
      <c r="B1676" s="11" t="s">
        <v>100</v>
      </c>
      <c r="C1676" s="7" t="s">
        <v>111</v>
      </c>
      <c r="D1676" s="7" t="s">
        <v>111</v>
      </c>
      <c r="E1676" s="7" t="s">
        <v>111</v>
      </c>
      <c r="F1676" s="7" t="s">
        <v>111</v>
      </c>
      <c r="G1676" s="7" t="s">
        <v>111</v>
      </c>
      <c r="H1676" s="7" t="s">
        <v>111</v>
      </c>
      <c r="I1676" s="7" t="s">
        <v>111</v>
      </c>
      <c r="J1676" s="7" t="s">
        <v>111</v>
      </c>
      <c r="K1676" s="7" t="s">
        <v>111</v>
      </c>
      <c r="L1676" s="7" t="s">
        <v>111</v>
      </c>
      <c r="M1676" s="7" t="s">
        <v>111</v>
      </c>
      <c r="N1676" s="7" t="s">
        <v>111</v>
      </c>
      <c r="O1676" s="7" t="s">
        <v>111</v>
      </c>
    </row>
    <row r="1677" spans="1:15" x14ac:dyDescent="0.25">
      <c r="A1677" s="6" t="s">
        <v>16</v>
      </c>
      <c r="B1677" s="8" t="s">
        <v>17</v>
      </c>
      <c r="C1677" s="9">
        <v>5683.25</v>
      </c>
      <c r="D1677" s="9">
        <v>7448.25</v>
      </c>
      <c r="E1677" s="9">
        <v>5535.25</v>
      </c>
      <c r="F1677" s="9">
        <v>5339.25</v>
      </c>
      <c r="G1677" s="9">
        <v>6756.25</v>
      </c>
      <c r="H1677" s="9">
        <v>3929.25</v>
      </c>
      <c r="I1677" s="9">
        <v>2081.25</v>
      </c>
      <c r="J1677" s="9">
        <v>3528.25</v>
      </c>
      <c r="K1677" s="9">
        <v>3096.25</v>
      </c>
      <c r="L1677" s="9">
        <v>9336.25</v>
      </c>
      <c r="M1677" s="9">
        <v>4470.25</v>
      </c>
      <c r="N1677" s="9">
        <v>4136.25</v>
      </c>
      <c r="O1677" s="7">
        <v>61340</v>
      </c>
    </row>
    <row r="1678" spans="1:15" x14ac:dyDescent="0.25">
      <c r="A1678" s="6" t="s">
        <v>18</v>
      </c>
      <c r="B1678" s="8" t="s">
        <v>19</v>
      </c>
      <c r="C1678" s="20">
        <v>0.49194979441679293</v>
      </c>
      <c r="D1678" s="20">
        <v>0.70515976331360952</v>
      </c>
      <c r="E1678" s="20">
        <v>0.46583210603829162</v>
      </c>
      <c r="F1678" s="20">
        <v>0.52179330564378201</v>
      </c>
      <c r="G1678" s="20">
        <v>0.78174717963552209</v>
      </c>
      <c r="H1678" s="20">
        <v>0.43792142658122041</v>
      </c>
      <c r="I1678" s="20">
        <v>0.28306698401904112</v>
      </c>
      <c r="J1678" s="20">
        <v>0.47987079224753487</v>
      </c>
      <c r="K1678" s="20">
        <v>0.3080079582193484</v>
      </c>
      <c r="L1678" s="20">
        <v>0.94281747033577379</v>
      </c>
      <c r="M1678" s="20">
        <v>0.51190953335241918</v>
      </c>
      <c r="N1678" s="20">
        <v>0.43619825995254419</v>
      </c>
      <c r="O1678" s="20">
        <v>0.5346931659693166</v>
      </c>
    </row>
    <row r="1679" spans="1:15" x14ac:dyDescent="0.25">
      <c r="A1679" s="2" t="s">
        <v>125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x14ac:dyDescent="0.25">
      <c r="A1680" s="6" t="s">
        <v>94</v>
      </c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</row>
    <row r="1681" spans="1:15" x14ac:dyDescent="0.25">
      <c r="A1681" s="6" t="s">
        <v>8</v>
      </c>
      <c r="B1681" s="8" t="s">
        <v>109</v>
      </c>
      <c r="C1681" s="7">
        <v>25846.666666666664</v>
      </c>
      <c r="D1681" s="7">
        <v>22006.666666666664</v>
      </c>
      <c r="E1681" s="7">
        <v>25366.666666666664</v>
      </c>
      <c r="F1681" s="7">
        <v>17726.666666666664</v>
      </c>
      <c r="G1681" s="7">
        <v>10486.666666666666</v>
      </c>
      <c r="H1681" s="7">
        <v>7446.6666666666661</v>
      </c>
      <c r="I1681" s="7">
        <v>6526.6666666666661</v>
      </c>
      <c r="J1681" s="7">
        <v>8166.6666666666661</v>
      </c>
      <c r="K1681" s="7">
        <v>11486.666666666666</v>
      </c>
      <c r="L1681" s="7">
        <v>9006.6666666666661</v>
      </c>
      <c r="M1681" s="7">
        <v>17206.666666666664</v>
      </c>
      <c r="N1681" s="7">
        <v>18566.666666666664</v>
      </c>
      <c r="O1681" s="7">
        <v>179839.99999999997</v>
      </c>
    </row>
    <row r="1682" spans="1:15" x14ac:dyDescent="0.25">
      <c r="A1682" s="6" t="s">
        <v>9</v>
      </c>
      <c r="B1682" s="8" t="s">
        <v>110</v>
      </c>
      <c r="C1682" s="7">
        <v>25004</v>
      </c>
      <c r="D1682" s="7">
        <v>23950</v>
      </c>
      <c r="E1682" s="7">
        <v>23709</v>
      </c>
      <c r="F1682" s="7">
        <v>16618</v>
      </c>
      <c r="G1682" s="7">
        <v>20184</v>
      </c>
      <c r="H1682" s="7">
        <v>7804</v>
      </c>
      <c r="I1682" s="7">
        <v>12066</v>
      </c>
      <c r="J1682" s="7">
        <v>15107</v>
      </c>
      <c r="K1682" s="7">
        <v>16317</v>
      </c>
      <c r="L1682" s="7">
        <v>17206</v>
      </c>
      <c r="M1682" s="7">
        <v>19883</v>
      </c>
      <c r="N1682" s="7">
        <v>16267</v>
      </c>
      <c r="O1682" s="7">
        <v>214115</v>
      </c>
    </row>
    <row r="1683" spans="1:15" ht="31.5" x14ac:dyDescent="0.25">
      <c r="A1683" s="6"/>
      <c r="B1683" s="12" t="s">
        <v>95</v>
      </c>
      <c r="C1683" s="8" t="s">
        <v>111</v>
      </c>
      <c r="D1683" s="8" t="s">
        <v>111</v>
      </c>
      <c r="E1683" s="8" t="s">
        <v>111</v>
      </c>
      <c r="F1683" s="8" t="s">
        <v>111</v>
      </c>
      <c r="G1683" s="8" t="s">
        <v>111</v>
      </c>
      <c r="H1683" s="8" t="s">
        <v>111</v>
      </c>
      <c r="I1683" s="8" t="s">
        <v>111</v>
      </c>
      <c r="J1683" s="8" t="s">
        <v>111</v>
      </c>
      <c r="K1683" s="8" t="s">
        <v>111</v>
      </c>
      <c r="L1683" s="8" t="s">
        <v>111</v>
      </c>
      <c r="M1683" s="8" t="s">
        <v>111</v>
      </c>
      <c r="N1683" s="8" t="s">
        <v>111</v>
      </c>
      <c r="O1683" s="8" t="s">
        <v>111</v>
      </c>
    </row>
    <row r="1684" spans="1:15" ht="31.5" x14ac:dyDescent="0.25">
      <c r="A1684" s="6" t="s">
        <v>11</v>
      </c>
      <c r="B1684" s="11" t="s">
        <v>96</v>
      </c>
      <c r="C1684" s="9">
        <v>12667</v>
      </c>
      <c r="D1684" s="9">
        <v>11369</v>
      </c>
      <c r="E1684" s="9">
        <v>10900</v>
      </c>
      <c r="F1684" s="9">
        <v>8145</v>
      </c>
      <c r="G1684" s="9">
        <v>7537</v>
      </c>
      <c r="H1684" s="9">
        <v>6492</v>
      </c>
      <c r="I1684" s="9">
        <v>5275</v>
      </c>
      <c r="J1684" s="9">
        <v>7294</v>
      </c>
      <c r="K1684" s="9">
        <v>6322</v>
      </c>
      <c r="L1684" s="9">
        <v>7727</v>
      </c>
      <c r="M1684" s="9">
        <v>10989</v>
      </c>
      <c r="N1684" s="9">
        <v>9718</v>
      </c>
      <c r="O1684" s="7">
        <v>104435</v>
      </c>
    </row>
    <row r="1685" spans="1:15" ht="31.5" x14ac:dyDescent="0.25">
      <c r="A1685" s="6" t="s">
        <v>12</v>
      </c>
      <c r="B1685" s="11" t="s">
        <v>97</v>
      </c>
      <c r="C1685" s="7" t="s">
        <v>111</v>
      </c>
      <c r="D1685" s="7" t="s">
        <v>111</v>
      </c>
      <c r="E1685" s="7" t="s">
        <v>111</v>
      </c>
      <c r="F1685" s="7" t="s">
        <v>111</v>
      </c>
      <c r="G1685" s="7" t="s">
        <v>111</v>
      </c>
      <c r="H1685" s="7" t="s">
        <v>111</v>
      </c>
      <c r="I1685" s="7" t="s">
        <v>111</v>
      </c>
      <c r="J1685" s="7" t="s">
        <v>111</v>
      </c>
      <c r="K1685" s="7" t="s">
        <v>111</v>
      </c>
      <c r="L1685" s="7" t="s">
        <v>111</v>
      </c>
      <c r="M1685" s="7" t="s">
        <v>111</v>
      </c>
      <c r="N1685" s="7" t="s">
        <v>111</v>
      </c>
      <c r="O1685" s="7" t="s">
        <v>111</v>
      </c>
    </row>
    <row r="1686" spans="1:15" ht="31.5" x14ac:dyDescent="0.25">
      <c r="A1686" s="6" t="s">
        <v>13</v>
      </c>
      <c r="B1686" s="11" t="s">
        <v>98</v>
      </c>
      <c r="C1686" s="7" t="s">
        <v>111</v>
      </c>
      <c r="D1686" s="7" t="s">
        <v>111</v>
      </c>
      <c r="E1686" s="7" t="s">
        <v>111</v>
      </c>
      <c r="F1686" s="7" t="s">
        <v>111</v>
      </c>
      <c r="G1686" s="7" t="s">
        <v>111</v>
      </c>
      <c r="H1686" s="7" t="s">
        <v>111</v>
      </c>
      <c r="I1686" s="7" t="s">
        <v>111</v>
      </c>
      <c r="J1686" s="7" t="s">
        <v>111</v>
      </c>
      <c r="K1686" s="7" t="s">
        <v>111</v>
      </c>
      <c r="L1686" s="7" t="s">
        <v>111</v>
      </c>
      <c r="M1686" s="7" t="s">
        <v>111</v>
      </c>
      <c r="N1686" s="7" t="s">
        <v>111</v>
      </c>
      <c r="O1686" s="7" t="s">
        <v>111</v>
      </c>
    </row>
    <row r="1687" spans="1:15" x14ac:dyDescent="0.25">
      <c r="A1687" s="6"/>
      <c r="B1687" s="11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</row>
    <row r="1688" spans="1:15" ht="31.5" x14ac:dyDescent="0.25">
      <c r="A1688" s="6" t="s">
        <v>14</v>
      </c>
      <c r="B1688" s="11" t="s">
        <v>99</v>
      </c>
      <c r="C1688" s="10">
        <v>12337</v>
      </c>
      <c r="D1688" s="10">
        <v>12581</v>
      </c>
      <c r="E1688" s="10">
        <v>12809</v>
      </c>
      <c r="F1688" s="10">
        <v>8473</v>
      </c>
      <c r="G1688" s="10">
        <v>12647</v>
      </c>
      <c r="H1688" s="10">
        <v>1312</v>
      </c>
      <c r="I1688" s="10">
        <v>6791</v>
      </c>
      <c r="J1688" s="10">
        <v>7813</v>
      </c>
      <c r="K1688" s="10">
        <v>9995</v>
      </c>
      <c r="L1688" s="10">
        <v>9479</v>
      </c>
      <c r="M1688" s="10">
        <v>8894</v>
      </c>
      <c r="N1688" s="10">
        <v>6549</v>
      </c>
      <c r="O1688" s="7">
        <v>109680</v>
      </c>
    </row>
    <row r="1689" spans="1:15" ht="31.5" x14ac:dyDescent="0.25">
      <c r="A1689" s="6" t="s">
        <v>15</v>
      </c>
      <c r="B1689" s="11" t="s">
        <v>100</v>
      </c>
      <c r="C1689" s="7" t="s">
        <v>111</v>
      </c>
      <c r="D1689" s="7" t="s">
        <v>111</v>
      </c>
      <c r="E1689" s="7" t="s">
        <v>111</v>
      </c>
      <c r="F1689" s="7" t="s">
        <v>111</v>
      </c>
      <c r="G1689" s="7" t="s">
        <v>111</v>
      </c>
      <c r="H1689" s="7" t="s">
        <v>111</v>
      </c>
      <c r="I1689" s="7" t="s">
        <v>111</v>
      </c>
      <c r="J1689" s="7" t="s">
        <v>111</v>
      </c>
      <c r="K1689" s="7" t="s">
        <v>111</v>
      </c>
      <c r="L1689" s="7" t="s">
        <v>111</v>
      </c>
      <c r="M1689" s="7" t="s">
        <v>111</v>
      </c>
      <c r="N1689" s="7" t="s">
        <v>111</v>
      </c>
      <c r="O1689" s="7" t="s">
        <v>111</v>
      </c>
    </row>
    <row r="1690" spans="1:15" x14ac:dyDescent="0.25">
      <c r="A1690" s="6" t="s">
        <v>16</v>
      </c>
      <c r="B1690" s="8" t="s">
        <v>17</v>
      </c>
      <c r="C1690" s="9">
        <v>8724.9166666666661</v>
      </c>
      <c r="D1690" s="9">
        <v>5938.916666666667</v>
      </c>
      <c r="E1690" s="9">
        <v>9539.9166666666661</v>
      </c>
      <c r="F1690" s="9">
        <v>8990.9166666666661</v>
      </c>
      <c r="G1690" s="9">
        <v>-1815.0833333333333</v>
      </c>
      <c r="H1690" s="9">
        <v>7524.916666666667</v>
      </c>
      <c r="I1690" s="9">
        <v>2342.9166666666665</v>
      </c>
      <c r="J1690" s="9">
        <v>941.91666666666674</v>
      </c>
      <c r="K1690" s="9">
        <v>3051.9166666666665</v>
      </c>
      <c r="L1690" s="9">
        <v>-317.08333333333331</v>
      </c>
      <c r="M1690" s="9">
        <v>5205.916666666667</v>
      </c>
      <c r="N1690" s="9">
        <v>10181.916666666666</v>
      </c>
      <c r="O1690" s="7">
        <v>60311.999999999985</v>
      </c>
    </row>
    <row r="1691" spans="1:15" x14ac:dyDescent="0.25">
      <c r="A1691" s="6" t="s">
        <v>18</v>
      </c>
      <c r="B1691" s="8" t="s">
        <v>19</v>
      </c>
      <c r="C1691" s="20">
        <v>0.33756448284756257</v>
      </c>
      <c r="D1691" s="20">
        <v>0.26986897909724328</v>
      </c>
      <c r="E1691" s="20">
        <v>0.37608081471747701</v>
      </c>
      <c r="F1691" s="20">
        <v>0.50719725460699516</v>
      </c>
      <c r="G1691" s="20">
        <v>-0.17308486967577877</v>
      </c>
      <c r="H1691" s="20">
        <v>1.0105080572963296</v>
      </c>
      <c r="I1691" s="20">
        <v>0.35897599591419815</v>
      </c>
      <c r="J1691" s="20">
        <v>0.11533673469387756</v>
      </c>
      <c r="K1691" s="20">
        <v>0.26569210679048172</v>
      </c>
      <c r="L1691" s="20">
        <v>-3.5205403404885267E-2</v>
      </c>
      <c r="M1691" s="20">
        <v>0.30255230530802019</v>
      </c>
      <c r="N1691" s="20">
        <v>0.54839766606822271</v>
      </c>
      <c r="O1691" s="20">
        <v>0.33536476868327397</v>
      </c>
    </row>
    <row r="1692" spans="1:15" x14ac:dyDescent="0.25">
      <c r="A1692" s="2" t="s">
        <v>126</v>
      </c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x14ac:dyDescent="0.25">
      <c r="A1693" s="6" t="s">
        <v>94</v>
      </c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</row>
    <row r="1694" spans="1:15" x14ac:dyDescent="0.25">
      <c r="A1694" s="6" t="s">
        <v>8</v>
      </c>
      <c r="B1694" s="8" t="s">
        <v>109</v>
      </c>
      <c r="C1694" s="7">
        <v>27552.916666666668</v>
      </c>
      <c r="D1694" s="7">
        <v>23352.916666666668</v>
      </c>
      <c r="E1694" s="7">
        <v>23032.916666666668</v>
      </c>
      <c r="F1694" s="7">
        <v>15669.916666666666</v>
      </c>
      <c r="G1694" s="7">
        <v>10389.916666666666</v>
      </c>
      <c r="H1694" s="7">
        <v>5789.9166666666661</v>
      </c>
      <c r="I1694" s="7">
        <v>5389.9166666666661</v>
      </c>
      <c r="J1694" s="7">
        <v>5629.9166666666661</v>
      </c>
      <c r="K1694" s="7">
        <v>8109.9166666666661</v>
      </c>
      <c r="L1694" s="7">
        <v>13597.916666666666</v>
      </c>
      <c r="M1694" s="7">
        <v>19253.916666666668</v>
      </c>
      <c r="N1694" s="7">
        <v>20629.916666666668</v>
      </c>
      <c r="O1694" s="7">
        <v>178400</v>
      </c>
    </row>
    <row r="1695" spans="1:15" x14ac:dyDescent="0.25">
      <c r="A1695" s="6" t="s">
        <v>9</v>
      </c>
      <c r="B1695" s="8" t="s">
        <v>110</v>
      </c>
      <c r="C1695" s="7">
        <v>19454.439999999999</v>
      </c>
      <c r="D1695" s="7">
        <v>20476.72</v>
      </c>
      <c r="E1695" s="7">
        <v>20042.72</v>
      </c>
      <c r="F1695" s="7">
        <v>15215.720000000001</v>
      </c>
      <c r="G1695" s="7">
        <v>13595.59</v>
      </c>
      <c r="H1695" s="7">
        <v>10636.66</v>
      </c>
      <c r="I1695" s="7">
        <v>9870.65</v>
      </c>
      <c r="J1695" s="7">
        <v>10020.529999999999</v>
      </c>
      <c r="K1695" s="7">
        <v>4443</v>
      </c>
      <c r="L1695" s="7">
        <v>12426.32</v>
      </c>
      <c r="M1695" s="7">
        <v>15503.7</v>
      </c>
      <c r="N1695" s="7">
        <v>14346.990000000002</v>
      </c>
      <c r="O1695" s="7">
        <v>166033.04</v>
      </c>
    </row>
    <row r="1696" spans="1:15" ht="31.5" x14ac:dyDescent="0.25">
      <c r="A1696" s="6"/>
      <c r="B1696" s="12" t="s">
        <v>95</v>
      </c>
      <c r="C1696" s="8" t="s">
        <v>111</v>
      </c>
      <c r="D1696" s="8" t="s">
        <v>111</v>
      </c>
      <c r="E1696" s="8" t="s">
        <v>111</v>
      </c>
      <c r="F1696" s="8" t="s">
        <v>111</v>
      </c>
      <c r="G1696" s="8" t="s">
        <v>111</v>
      </c>
      <c r="H1696" s="8" t="s">
        <v>111</v>
      </c>
      <c r="I1696" s="8" t="s">
        <v>111</v>
      </c>
      <c r="J1696" s="8" t="s">
        <v>111</v>
      </c>
      <c r="K1696" s="8" t="s">
        <v>111</v>
      </c>
      <c r="L1696" s="8" t="s">
        <v>111</v>
      </c>
      <c r="M1696" s="8" t="s">
        <v>111</v>
      </c>
      <c r="N1696" s="8" t="s">
        <v>111</v>
      </c>
      <c r="O1696" s="8" t="s">
        <v>111</v>
      </c>
    </row>
    <row r="1697" spans="1:15" ht="31.5" x14ac:dyDescent="0.25">
      <c r="A1697" s="6" t="s">
        <v>11</v>
      </c>
      <c r="B1697" s="11" t="s">
        <v>96</v>
      </c>
      <c r="C1697" s="9">
        <v>8672.44</v>
      </c>
      <c r="D1697" s="9">
        <v>7308.72</v>
      </c>
      <c r="E1697" s="9">
        <v>6844.72</v>
      </c>
      <c r="F1697" s="9">
        <v>5729.72</v>
      </c>
      <c r="G1697" s="9">
        <v>4241.59</v>
      </c>
      <c r="H1697" s="9">
        <v>3403.66</v>
      </c>
      <c r="I1697" s="9">
        <v>2607.65</v>
      </c>
      <c r="J1697" s="9">
        <v>2906.5299999999997</v>
      </c>
      <c r="K1697" s="9">
        <v>4261</v>
      </c>
      <c r="L1697" s="9">
        <v>6028.32</v>
      </c>
      <c r="M1697" s="9">
        <v>6856.7</v>
      </c>
      <c r="N1697" s="9">
        <v>7214.99</v>
      </c>
      <c r="O1697" s="7">
        <v>66076.040000000008</v>
      </c>
    </row>
    <row r="1698" spans="1:15" ht="31.5" x14ac:dyDescent="0.25">
      <c r="A1698" s="6" t="s">
        <v>12</v>
      </c>
      <c r="B1698" s="11" t="s">
        <v>97</v>
      </c>
      <c r="C1698" s="7" t="s">
        <v>111</v>
      </c>
      <c r="D1698" s="7" t="s">
        <v>111</v>
      </c>
      <c r="E1698" s="7" t="s">
        <v>111</v>
      </c>
      <c r="F1698" s="7" t="s">
        <v>111</v>
      </c>
      <c r="G1698" s="7" t="s">
        <v>111</v>
      </c>
      <c r="H1698" s="7" t="s">
        <v>111</v>
      </c>
      <c r="I1698" s="7" t="s">
        <v>111</v>
      </c>
      <c r="J1698" s="7" t="s">
        <v>111</v>
      </c>
      <c r="K1698" s="7" t="s">
        <v>111</v>
      </c>
      <c r="L1698" s="7" t="s">
        <v>111</v>
      </c>
      <c r="M1698" s="7" t="s">
        <v>111</v>
      </c>
      <c r="N1698" s="7" t="s">
        <v>111</v>
      </c>
      <c r="O1698" s="7" t="s">
        <v>111</v>
      </c>
    </row>
    <row r="1699" spans="1:15" ht="31.5" x14ac:dyDescent="0.25">
      <c r="A1699" s="6" t="s">
        <v>13</v>
      </c>
      <c r="B1699" s="11" t="s">
        <v>98</v>
      </c>
      <c r="C1699" s="7" t="s">
        <v>111</v>
      </c>
      <c r="D1699" s="7" t="s">
        <v>111</v>
      </c>
      <c r="E1699" s="7" t="s">
        <v>111</v>
      </c>
      <c r="F1699" s="7" t="s">
        <v>111</v>
      </c>
      <c r="G1699" s="7" t="s">
        <v>111</v>
      </c>
      <c r="H1699" s="7" t="s">
        <v>111</v>
      </c>
      <c r="I1699" s="7" t="s">
        <v>111</v>
      </c>
      <c r="J1699" s="7" t="s">
        <v>111</v>
      </c>
      <c r="K1699" s="7" t="s">
        <v>111</v>
      </c>
      <c r="L1699" s="7" t="s">
        <v>111</v>
      </c>
      <c r="M1699" s="7" t="s">
        <v>111</v>
      </c>
      <c r="N1699" s="7" t="s">
        <v>111</v>
      </c>
      <c r="O1699" s="7" t="s">
        <v>111</v>
      </c>
    </row>
    <row r="1700" spans="1:15" x14ac:dyDescent="0.25">
      <c r="A1700" s="6"/>
      <c r="B1700" s="11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</row>
    <row r="1701" spans="1:15" ht="31.5" x14ac:dyDescent="0.25">
      <c r="A1701" s="6" t="s">
        <v>14</v>
      </c>
      <c r="B1701" s="11" t="s">
        <v>99</v>
      </c>
      <c r="C1701" s="10">
        <v>10781.999999999998</v>
      </c>
      <c r="D1701" s="10">
        <v>13168</v>
      </c>
      <c r="E1701" s="10">
        <v>13198</v>
      </c>
      <c r="F1701" s="10">
        <v>9486</v>
      </c>
      <c r="G1701" s="10">
        <v>9354</v>
      </c>
      <c r="H1701" s="10">
        <v>7233</v>
      </c>
      <c r="I1701" s="10">
        <v>7263</v>
      </c>
      <c r="J1701" s="10">
        <v>7114</v>
      </c>
      <c r="K1701" s="10">
        <v>182</v>
      </c>
      <c r="L1701" s="10">
        <v>6398</v>
      </c>
      <c r="M1701" s="10">
        <v>8647</v>
      </c>
      <c r="N1701" s="10">
        <v>7132.0000000000018</v>
      </c>
      <c r="O1701" s="7">
        <v>99957</v>
      </c>
    </row>
    <row r="1702" spans="1:15" ht="31.5" x14ac:dyDescent="0.25">
      <c r="A1702" s="6" t="s">
        <v>15</v>
      </c>
      <c r="B1702" s="11" t="s">
        <v>100</v>
      </c>
      <c r="C1702" s="7" t="s">
        <v>111</v>
      </c>
      <c r="D1702" s="7" t="s">
        <v>111</v>
      </c>
      <c r="E1702" s="7" t="s">
        <v>111</v>
      </c>
      <c r="F1702" s="7" t="s">
        <v>111</v>
      </c>
      <c r="G1702" s="7" t="s">
        <v>111</v>
      </c>
      <c r="H1702" s="7" t="s">
        <v>111</v>
      </c>
      <c r="I1702" s="7" t="s">
        <v>111</v>
      </c>
      <c r="J1702" s="7" t="s">
        <v>111</v>
      </c>
      <c r="K1702" s="7" t="s">
        <v>111</v>
      </c>
      <c r="L1702" s="7" t="s">
        <v>111</v>
      </c>
      <c r="M1702" s="7" t="s">
        <v>111</v>
      </c>
      <c r="N1702" s="7" t="s">
        <v>111</v>
      </c>
      <c r="O1702" s="7" t="s">
        <v>111</v>
      </c>
    </row>
    <row r="1703" spans="1:15" x14ac:dyDescent="0.25">
      <c r="A1703" s="6" t="s">
        <v>16</v>
      </c>
      <c r="B1703" s="8" t="s">
        <v>17</v>
      </c>
      <c r="C1703" s="9">
        <v>13603.48</v>
      </c>
      <c r="D1703" s="9">
        <v>8381.1999999999989</v>
      </c>
      <c r="E1703" s="9">
        <v>8495.1999999999989</v>
      </c>
      <c r="F1703" s="9">
        <v>5959.1999999999989</v>
      </c>
      <c r="G1703" s="9">
        <v>2299.329999999999</v>
      </c>
      <c r="H1703" s="9">
        <v>658.25999999999954</v>
      </c>
      <c r="I1703" s="9">
        <v>1024.2699999999993</v>
      </c>
      <c r="J1703" s="9">
        <v>1114.3899999999996</v>
      </c>
      <c r="K1703" s="9">
        <v>9171.92</v>
      </c>
      <c r="L1703" s="9">
        <v>6676.5999999999995</v>
      </c>
      <c r="M1703" s="9">
        <v>9255.2199999999993</v>
      </c>
      <c r="N1703" s="9">
        <v>11787.93</v>
      </c>
      <c r="O1703" s="7">
        <v>78427</v>
      </c>
    </row>
    <row r="1704" spans="1:15" x14ac:dyDescent="0.25">
      <c r="A1704" s="6" t="s">
        <v>18</v>
      </c>
      <c r="B1704" s="8" t="s">
        <v>19</v>
      </c>
      <c r="C1704" s="20">
        <v>0.4937219592602114</v>
      </c>
      <c r="D1704" s="20">
        <v>0.35889307188609554</v>
      </c>
      <c r="E1704" s="20">
        <v>0.36882866911485368</v>
      </c>
      <c r="F1704" s="20">
        <v>0.38029557698137084</v>
      </c>
      <c r="G1704" s="20">
        <v>0.22130398864283471</v>
      </c>
      <c r="H1704" s="20">
        <v>0.11369075548007304</v>
      </c>
      <c r="I1704" s="20">
        <v>0.19003447796038889</v>
      </c>
      <c r="J1704" s="20">
        <v>0.19794076288873425</v>
      </c>
      <c r="K1704" s="20">
        <v>1.1309512017180614</v>
      </c>
      <c r="L1704" s="20">
        <v>0.49100168530718552</v>
      </c>
      <c r="M1704" s="20">
        <v>0.48069284604431128</v>
      </c>
      <c r="N1704" s="20">
        <v>0.571399787525398</v>
      </c>
      <c r="O1704" s="20">
        <v>0.43961322869955155</v>
      </c>
    </row>
    <row r="1705" spans="1:15" x14ac:dyDescent="0.25">
      <c r="A1705" s="2" t="s">
        <v>127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x14ac:dyDescent="0.25">
      <c r="A1706" s="6" t="s">
        <v>94</v>
      </c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</row>
    <row r="1707" spans="1:15" x14ac:dyDescent="0.25">
      <c r="A1707" s="6" t="s">
        <v>8</v>
      </c>
      <c r="B1707" s="8" t="s">
        <v>109</v>
      </c>
      <c r="C1707" s="7">
        <v>14680</v>
      </c>
      <c r="D1707" s="7">
        <v>11840</v>
      </c>
      <c r="E1707" s="7">
        <v>13840</v>
      </c>
      <c r="F1707" s="7">
        <v>10560</v>
      </c>
      <c r="G1707" s="7">
        <v>11240</v>
      </c>
      <c r="H1707" s="7">
        <v>9640</v>
      </c>
      <c r="I1707" s="7">
        <v>5280</v>
      </c>
      <c r="J1707" s="7">
        <v>6840</v>
      </c>
      <c r="K1707" s="7">
        <v>8800</v>
      </c>
      <c r="L1707" s="7">
        <v>11200</v>
      </c>
      <c r="M1707" s="7">
        <v>13560</v>
      </c>
      <c r="N1707" s="7">
        <v>15440</v>
      </c>
      <c r="O1707" s="7">
        <v>132920</v>
      </c>
    </row>
    <row r="1708" spans="1:15" x14ac:dyDescent="0.25">
      <c r="A1708" s="6" t="s">
        <v>9</v>
      </c>
      <c r="B1708" s="8" t="s">
        <v>110</v>
      </c>
      <c r="C1708" s="7">
        <v>10260.44</v>
      </c>
      <c r="D1708" s="7">
        <v>8445.9700000000012</v>
      </c>
      <c r="E1708" s="7">
        <v>5987.369999999999</v>
      </c>
      <c r="F1708" s="7">
        <v>6641.19</v>
      </c>
      <c r="G1708" s="7">
        <v>-1316</v>
      </c>
      <c r="H1708" s="7">
        <v>5082.6900000000005</v>
      </c>
      <c r="I1708" s="7">
        <v>4950.28</v>
      </c>
      <c r="J1708" s="7">
        <v>5197.72</v>
      </c>
      <c r="K1708" s="7">
        <v>3370.95</v>
      </c>
      <c r="L1708" s="7">
        <v>2796.2799999999988</v>
      </c>
      <c r="M1708" s="7">
        <v>4232.07</v>
      </c>
      <c r="N1708" s="7">
        <v>4708.83</v>
      </c>
      <c r="O1708" s="7">
        <v>60357.79</v>
      </c>
    </row>
    <row r="1709" spans="1:15" ht="31.5" x14ac:dyDescent="0.25">
      <c r="A1709" s="6"/>
      <c r="B1709" s="12" t="s">
        <v>95</v>
      </c>
      <c r="C1709" s="8" t="s">
        <v>111</v>
      </c>
      <c r="D1709" s="8" t="s">
        <v>111</v>
      </c>
      <c r="E1709" s="8" t="s">
        <v>111</v>
      </c>
      <c r="F1709" s="8" t="s">
        <v>111</v>
      </c>
      <c r="G1709" s="8" t="s">
        <v>111</v>
      </c>
      <c r="H1709" s="8" t="s">
        <v>111</v>
      </c>
      <c r="I1709" s="8" t="s">
        <v>111</v>
      </c>
      <c r="J1709" s="8" t="s">
        <v>111</v>
      </c>
      <c r="K1709" s="8" t="s">
        <v>111</v>
      </c>
      <c r="L1709" s="8" t="s">
        <v>111</v>
      </c>
      <c r="M1709" s="8" t="s">
        <v>111</v>
      </c>
      <c r="N1709" s="8" t="s">
        <v>111</v>
      </c>
      <c r="O1709" s="8" t="s">
        <v>111</v>
      </c>
    </row>
    <row r="1710" spans="1:15" ht="31.5" x14ac:dyDescent="0.25">
      <c r="A1710" s="6" t="s">
        <v>11</v>
      </c>
      <c r="B1710" s="11" t="s">
        <v>96</v>
      </c>
      <c r="C1710" s="9">
        <v>611.44000000000005</v>
      </c>
      <c r="D1710" s="9">
        <v>555.97</v>
      </c>
      <c r="E1710" s="9">
        <v>613.37</v>
      </c>
      <c r="F1710" s="9">
        <v>484.19</v>
      </c>
      <c r="G1710" s="9">
        <v>55</v>
      </c>
      <c r="H1710" s="9">
        <v>661.69</v>
      </c>
      <c r="I1710" s="9">
        <v>284.27999999999997</v>
      </c>
      <c r="J1710" s="9">
        <v>333.72</v>
      </c>
      <c r="K1710" s="9">
        <v>169.95</v>
      </c>
      <c r="L1710" s="9">
        <v>331.28</v>
      </c>
      <c r="M1710" s="9">
        <v>472.07</v>
      </c>
      <c r="N1710" s="9">
        <v>448.83</v>
      </c>
      <c r="O1710" s="7">
        <v>5021.79</v>
      </c>
    </row>
    <row r="1711" spans="1:15" ht="31.5" x14ac:dyDescent="0.25">
      <c r="A1711" s="6" t="s">
        <v>12</v>
      </c>
      <c r="B1711" s="11" t="s">
        <v>97</v>
      </c>
      <c r="C1711" s="7" t="s">
        <v>111</v>
      </c>
      <c r="D1711" s="7" t="s">
        <v>111</v>
      </c>
      <c r="E1711" s="7" t="s">
        <v>111</v>
      </c>
      <c r="F1711" s="7" t="s">
        <v>111</v>
      </c>
      <c r="G1711" s="7" t="s">
        <v>111</v>
      </c>
      <c r="H1711" s="7" t="s">
        <v>111</v>
      </c>
      <c r="I1711" s="7" t="s">
        <v>111</v>
      </c>
      <c r="J1711" s="7" t="s">
        <v>111</v>
      </c>
      <c r="K1711" s="7" t="s">
        <v>111</v>
      </c>
      <c r="L1711" s="7" t="s">
        <v>111</v>
      </c>
      <c r="M1711" s="7" t="s">
        <v>111</v>
      </c>
      <c r="N1711" s="7" t="s">
        <v>111</v>
      </c>
      <c r="O1711" s="7" t="s">
        <v>111</v>
      </c>
    </row>
    <row r="1712" spans="1:15" ht="31.5" x14ac:dyDescent="0.25">
      <c r="A1712" s="6" t="s">
        <v>13</v>
      </c>
      <c r="B1712" s="11" t="s">
        <v>98</v>
      </c>
      <c r="C1712" s="7" t="s">
        <v>111</v>
      </c>
      <c r="D1712" s="7" t="s">
        <v>111</v>
      </c>
      <c r="E1712" s="7" t="s">
        <v>111</v>
      </c>
      <c r="F1712" s="7" t="s">
        <v>111</v>
      </c>
      <c r="G1712" s="7" t="s">
        <v>111</v>
      </c>
      <c r="H1712" s="7" t="s">
        <v>111</v>
      </c>
      <c r="I1712" s="7" t="s">
        <v>111</v>
      </c>
      <c r="J1712" s="7" t="s">
        <v>111</v>
      </c>
      <c r="K1712" s="7" t="s">
        <v>111</v>
      </c>
      <c r="L1712" s="7" t="s">
        <v>111</v>
      </c>
      <c r="M1712" s="7" t="s">
        <v>111</v>
      </c>
      <c r="N1712" s="7" t="s">
        <v>111</v>
      </c>
      <c r="O1712" s="7" t="s">
        <v>111</v>
      </c>
    </row>
    <row r="1713" spans="1:15" x14ac:dyDescent="0.25">
      <c r="A1713" s="6"/>
      <c r="B1713" s="11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</row>
    <row r="1714" spans="1:15" ht="31.5" x14ac:dyDescent="0.25">
      <c r="A1714" s="6" t="s">
        <v>14</v>
      </c>
      <c r="B1714" s="11" t="s">
        <v>99</v>
      </c>
      <c r="C1714" s="10">
        <v>9649</v>
      </c>
      <c r="D1714" s="10">
        <v>7890.0000000000009</v>
      </c>
      <c r="E1714" s="10">
        <v>5373.9999999999991</v>
      </c>
      <c r="F1714" s="10">
        <v>6157</v>
      </c>
      <c r="G1714" s="10">
        <v>-1371</v>
      </c>
      <c r="H1714" s="10">
        <v>4421</v>
      </c>
      <c r="I1714" s="10">
        <v>4666</v>
      </c>
      <c r="J1714" s="10">
        <v>4864</v>
      </c>
      <c r="K1714" s="10">
        <v>3201</v>
      </c>
      <c r="L1714" s="10">
        <v>2464.9999999999991</v>
      </c>
      <c r="M1714" s="10">
        <v>3760</v>
      </c>
      <c r="N1714" s="10">
        <v>4260</v>
      </c>
      <c r="O1714" s="7">
        <v>55336</v>
      </c>
    </row>
    <row r="1715" spans="1:15" ht="31.5" x14ac:dyDescent="0.25">
      <c r="A1715" s="6" t="s">
        <v>15</v>
      </c>
      <c r="B1715" s="11" t="s">
        <v>100</v>
      </c>
      <c r="C1715" s="7" t="s">
        <v>111</v>
      </c>
      <c r="D1715" s="7" t="s">
        <v>111</v>
      </c>
      <c r="E1715" s="7" t="s">
        <v>111</v>
      </c>
      <c r="F1715" s="7" t="s">
        <v>111</v>
      </c>
      <c r="G1715" s="7" t="s">
        <v>111</v>
      </c>
      <c r="H1715" s="7" t="s">
        <v>111</v>
      </c>
      <c r="I1715" s="7" t="s">
        <v>111</v>
      </c>
      <c r="J1715" s="7" t="s">
        <v>111</v>
      </c>
      <c r="K1715" s="7" t="s">
        <v>111</v>
      </c>
      <c r="L1715" s="7" t="s">
        <v>111</v>
      </c>
      <c r="M1715" s="7" t="s">
        <v>111</v>
      </c>
      <c r="N1715" s="7" t="s">
        <v>111</v>
      </c>
      <c r="O1715" s="7" t="s">
        <v>111</v>
      </c>
    </row>
    <row r="1716" spans="1:15" x14ac:dyDescent="0.25">
      <c r="A1716" s="6" t="s">
        <v>16</v>
      </c>
      <c r="B1716" s="8" t="s">
        <v>17</v>
      </c>
      <c r="C1716" s="9">
        <v>3260.4591666666661</v>
      </c>
      <c r="D1716" s="9">
        <v>2234.9291666666659</v>
      </c>
      <c r="E1716" s="9">
        <v>6693.5291666666662</v>
      </c>
      <c r="F1716" s="9">
        <v>2759.7091666666661</v>
      </c>
      <c r="G1716" s="9">
        <v>11396.899166666666</v>
      </c>
      <c r="H1716" s="9">
        <v>3398.2091666666661</v>
      </c>
      <c r="I1716" s="9">
        <v>-829.38083333333384</v>
      </c>
      <c r="J1716" s="9">
        <v>483.17916666666611</v>
      </c>
      <c r="K1716" s="9">
        <v>4269.9491666666663</v>
      </c>
      <c r="L1716" s="9">
        <v>7244.6191666666664</v>
      </c>
      <c r="M1716" s="9">
        <v>8168.8291666666664</v>
      </c>
      <c r="N1716" s="9">
        <v>9572.0691666666662</v>
      </c>
      <c r="O1716" s="7">
        <v>58653</v>
      </c>
    </row>
    <row r="1717" spans="1:15" x14ac:dyDescent="0.25">
      <c r="A1717" s="6" t="s">
        <v>18</v>
      </c>
      <c r="B1717" s="8" t="s">
        <v>19</v>
      </c>
      <c r="C1717" s="20">
        <v>0.22210212306993637</v>
      </c>
      <c r="D1717" s="20">
        <v>0.18876090934684678</v>
      </c>
      <c r="E1717" s="20">
        <v>0.48363650048169554</v>
      </c>
      <c r="F1717" s="20">
        <v>0.26133609532828278</v>
      </c>
      <c r="G1717" s="20">
        <v>1.0139590005931198</v>
      </c>
      <c r="H1717" s="20">
        <v>0.35251132434301513</v>
      </c>
      <c r="I1717" s="20">
        <v>-0.15707970328282839</v>
      </c>
      <c r="J1717" s="20">
        <v>7.0640229044834232E-2</v>
      </c>
      <c r="K1717" s="20">
        <v>0.48522149621212118</v>
      </c>
      <c r="L1717" s="20">
        <v>0.64684099702380948</v>
      </c>
      <c r="M1717" s="20">
        <v>0.60242102999016711</v>
      </c>
      <c r="N1717" s="20">
        <v>0.61995266623488776</v>
      </c>
      <c r="O1717" s="20">
        <v>0.44126542281071324</v>
      </c>
    </row>
    <row r="1718" spans="1:15" x14ac:dyDescent="0.25">
      <c r="A1718" s="2" t="s">
        <v>128</v>
      </c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x14ac:dyDescent="0.25">
      <c r="A1719" s="6" t="s">
        <v>94</v>
      </c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</row>
    <row r="1720" spans="1:15" x14ac:dyDescent="0.25">
      <c r="A1720" s="6" t="s">
        <v>8</v>
      </c>
      <c r="B1720" s="8" t="s">
        <v>109</v>
      </c>
      <c r="C1720" s="7">
        <v>57456.666666666664</v>
      </c>
      <c r="D1720" s="7">
        <v>46656.666666666664</v>
      </c>
      <c r="E1720" s="7">
        <v>47136.666666666664</v>
      </c>
      <c r="F1720" s="7">
        <v>48936.666666666664</v>
      </c>
      <c r="G1720" s="7">
        <v>31776.666666666668</v>
      </c>
      <c r="H1720" s="7">
        <v>30816.666666666668</v>
      </c>
      <c r="I1720" s="7">
        <v>28536.666666666668</v>
      </c>
      <c r="J1720" s="7">
        <v>29376.666666666668</v>
      </c>
      <c r="K1720" s="7">
        <v>36936.666666666664</v>
      </c>
      <c r="L1720" s="7">
        <v>41736.666666666664</v>
      </c>
      <c r="M1720" s="7">
        <v>47016.666666666664</v>
      </c>
      <c r="N1720" s="7">
        <v>50136.666666666664</v>
      </c>
      <c r="O1720" s="7">
        <v>496520.00000000012</v>
      </c>
    </row>
    <row r="1721" spans="1:15" x14ac:dyDescent="0.25">
      <c r="A1721" s="6" t="s">
        <v>9</v>
      </c>
      <c r="B1721" s="8" t="s">
        <v>110</v>
      </c>
      <c r="C1721" s="7">
        <v>38500.28</v>
      </c>
      <c r="D1721" s="7">
        <v>25285.42</v>
      </c>
      <c r="E1721" s="7">
        <v>24226.979999999996</v>
      </c>
      <c r="F1721" s="7">
        <v>23318.630000000005</v>
      </c>
      <c r="G1721" s="7">
        <v>23072.22</v>
      </c>
      <c r="H1721" s="7">
        <v>21773.09</v>
      </c>
      <c r="I1721" s="7">
        <v>12767.66</v>
      </c>
      <c r="J1721" s="7">
        <v>21755.59</v>
      </c>
      <c r="K1721" s="7">
        <v>21771.82</v>
      </c>
      <c r="L1721" s="7">
        <v>24378.289999999997</v>
      </c>
      <c r="M1721" s="7">
        <v>21933.919999999998</v>
      </c>
      <c r="N1721" s="7">
        <v>26254.720000000001</v>
      </c>
      <c r="O1721" s="7">
        <v>285038.62</v>
      </c>
    </row>
    <row r="1722" spans="1:15" ht="31.5" x14ac:dyDescent="0.25">
      <c r="A1722" s="6"/>
      <c r="B1722" s="12" t="s">
        <v>95</v>
      </c>
      <c r="C1722" s="8" t="s">
        <v>111</v>
      </c>
      <c r="D1722" s="8" t="s">
        <v>111</v>
      </c>
      <c r="E1722" s="8" t="s">
        <v>111</v>
      </c>
      <c r="F1722" s="8" t="s">
        <v>111</v>
      </c>
      <c r="G1722" s="8" t="s">
        <v>111</v>
      </c>
      <c r="H1722" s="8" t="s">
        <v>111</v>
      </c>
      <c r="I1722" s="8" t="s">
        <v>111</v>
      </c>
      <c r="J1722" s="8" t="s">
        <v>111</v>
      </c>
      <c r="K1722" s="8" t="s">
        <v>111</v>
      </c>
      <c r="L1722" s="8" t="s">
        <v>111</v>
      </c>
      <c r="M1722" s="8" t="s">
        <v>111</v>
      </c>
      <c r="N1722" s="8" t="s">
        <v>111</v>
      </c>
      <c r="O1722" s="8" t="s">
        <v>111</v>
      </c>
    </row>
    <row r="1723" spans="1:15" ht="31.5" x14ac:dyDescent="0.25">
      <c r="A1723" s="6" t="s">
        <v>11</v>
      </c>
      <c r="B1723" s="11" t="s">
        <v>96</v>
      </c>
      <c r="C1723" s="9">
        <v>4763.28</v>
      </c>
      <c r="D1723" s="9">
        <v>3648.42</v>
      </c>
      <c r="E1723" s="9">
        <v>3542.98</v>
      </c>
      <c r="F1723" s="9">
        <v>3540.63</v>
      </c>
      <c r="G1723" s="9">
        <v>3112.2200000000003</v>
      </c>
      <c r="H1723" s="9">
        <v>3087.09</v>
      </c>
      <c r="I1723" s="9">
        <v>3742.66</v>
      </c>
      <c r="J1723" s="9">
        <v>4215.59</v>
      </c>
      <c r="K1723" s="9">
        <v>3436.8199999999997</v>
      </c>
      <c r="L1723" s="9">
        <v>8361.2899999999991</v>
      </c>
      <c r="M1723" s="9">
        <v>5670.92</v>
      </c>
      <c r="N1723" s="9">
        <v>6094.7199999999993</v>
      </c>
      <c r="O1723" s="7">
        <v>53216.62</v>
      </c>
    </row>
    <row r="1724" spans="1:15" ht="31.5" x14ac:dyDescent="0.25">
      <c r="A1724" s="6" t="s">
        <v>12</v>
      </c>
      <c r="B1724" s="11" t="s">
        <v>97</v>
      </c>
      <c r="C1724" s="7" t="s">
        <v>111</v>
      </c>
      <c r="D1724" s="7" t="s">
        <v>111</v>
      </c>
      <c r="E1724" s="7" t="s">
        <v>111</v>
      </c>
      <c r="F1724" s="7" t="s">
        <v>111</v>
      </c>
      <c r="G1724" s="7" t="s">
        <v>111</v>
      </c>
      <c r="H1724" s="7" t="s">
        <v>111</v>
      </c>
      <c r="I1724" s="7" t="s">
        <v>111</v>
      </c>
      <c r="J1724" s="7" t="s">
        <v>111</v>
      </c>
      <c r="K1724" s="7" t="s">
        <v>111</v>
      </c>
      <c r="L1724" s="7" t="s">
        <v>111</v>
      </c>
      <c r="M1724" s="7" t="s">
        <v>111</v>
      </c>
      <c r="N1724" s="7" t="s">
        <v>111</v>
      </c>
      <c r="O1724" s="7" t="s">
        <v>111</v>
      </c>
    </row>
    <row r="1725" spans="1:15" ht="31.5" x14ac:dyDescent="0.25">
      <c r="A1725" s="6" t="s">
        <v>13</v>
      </c>
      <c r="B1725" s="11" t="s">
        <v>98</v>
      </c>
      <c r="C1725" s="7" t="s">
        <v>111</v>
      </c>
      <c r="D1725" s="7" t="s">
        <v>111</v>
      </c>
      <c r="E1725" s="7" t="s">
        <v>111</v>
      </c>
      <c r="F1725" s="7" t="s">
        <v>111</v>
      </c>
      <c r="G1725" s="7" t="s">
        <v>111</v>
      </c>
      <c r="H1725" s="7" t="s">
        <v>111</v>
      </c>
      <c r="I1725" s="7" t="s">
        <v>111</v>
      </c>
      <c r="J1725" s="7" t="s">
        <v>111</v>
      </c>
      <c r="K1725" s="7" t="s">
        <v>111</v>
      </c>
      <c r="L1725" s="7" t="s">
        <v>111</v>
      </c>
      <c r="M1725" s="7" t="s">
        <v>111</v>
      </c>
      <c r="N1725" s="7" t="s">
        <v>111</v>
      </c>
      <c r="O1725" s="7" t="s">
        <v>111</v>
      </c>
    </row>
    <row r="1726" spans="1:15" x14ac:dyDescent="0.25">
      <c r="A1726" s="6"/>
      <c r="B1726" s="11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</row>
    <row r="1727" spans="1:15" ht="31.5" x14ac:dyDescent="0.25">
      <c r="A1727" s="6" t="s">
        <v>14</v>
      </c>
      <c r="B1727" s="11" t="s">
        <v>99</v>
      </c>
      <c r="C1727" s="10">
        <v>33737</v>
      </c>
      <c r="D1727" s="10">
        <v>21637</v>
      </c>
      <c r="E1727" s="10">
        <v>20683.999999999996</v>
      </c>
      <c r="F1727" s="10">
        <v>19778.000000000004</v>
      </c>
      <c r="G1727" s="10">
        <v>19960</v>
      </c>
      <c r="H1727" s="10">
        <v>18686</v>
      </c>
      <c r="I1727" s="10">
        <v>9025</v>
      </c>
      <c r="J1727" s="10">
        <v>17540</v>
      </c>
      <c r="K1727" s="10">
        <v>18335</v>
      </c>
      <c r="L1727" s="10">
        <v>16016.999999999998</v>
      </c>
      <c r="M1727" s="10">
        <v>16263</v>
      </c>
      <c r="N1727" s="10">
        <v>20160</v>
      </c>
      <c r="O1727" s="7">
        <v>231822</v>
      </c>
    </row>
    <row r="1728" spans="1:15" ht="31.5" x14ac:dyDescent="0.25">
      <c r="A1728" s="6" t="s">
        <v>15</v>
      </c>
      <c r="B1728" s="11" t="s">
        <v>100</v>
      </c>
      <c r="C1728" s="7" t="s">
        <v>111</v>
      </c>
      <c r="D1728" s="7" t="s">
        <v>111</v>
      </c>
      <c r="E1728" s="7" t="s">
        <v>111</v>
      </c>
      <c r="F1728" s="7" t="s">
        <v>111</v>
      </c>
      <c r="G1728" s="7" t="s">
        <v>111</v>
      </c>
      <c r="H1728" s="7" t="s">
        <v>111</v>
      </c>
      <c r="I1728" s="7" t="s">
        <v>111</v>
      </c>
      <c r="J1728" s="7" t="s">
        <v>111</v>
      </c>
      <c r="K1728" s="7" t="s">
        <v>111</v>
      </c>
      <c r="L1728" s="7" t="s">
        <v>111</v>
      </c>
      <c r="M1728" s="7" t="s">
        <v>111</v>
      </c>
      <c r="N1728" s="7" t="s">
        <v>111</v>
      </c>
      <c r="O1728" s="7" t="s">
        <v>111</v>
      </c>
    </row>
    <row r="1729" spans="1:15" x14ac:dyDescent="0.25">
      <c r="A1729" s="6" t="s">
        <v>16</v>
      </c>
      <c r="B1729" s="8" t="s">
        <v>17</v>
      </c>
      <c r="C1729" s="9">
        <v>18727.105</v>
      </c>
      <c r="D1729" s="9">
        <v>21141.965</v>
      </c>
      <c r="E1729" s="9">
        <v>22680.404999999999</v>
      </c>
      <c r="F1729" s="9">
        <v>25388.754999999997</v>
      </c>
      <c r="G1729" s="9">
        <v>8475.1649999999991</v>
      </c>
      <c r="H1729" s="9">
        <v>8814.2949999999983</v>
      </c>
      <c r="I1729" s="9">
        <v>15539.724999999999</v>
      </c>
      <c r="J1729" s="9">
        <v>7391.7949999999992</v>
      </c>
      <c r="K1729" s="9">
        <v>14935.564999999999</v>
      </c>
      <c r="L1729" s="9">
        <v>17129.095000000001</v>
      </c>
      <c r="M1729" s="9">
        <v>24853.465</v>
      </c>
      <c r="N1729" s="9">
        <v>23652.664999999997</v>
      </c>
      <c r="O1729" s="7">
        <v>208729.99999999997</v>
      </c>
    </row>
    <row r="1730" spans="1:15" x14ac:dyDescent="0.25">
      <c r="A1730" s="6" t="s">
        <v>18</v>
      </c>
      <c r="B1730" s="8" t="s">
        <v>19</v>
      </c>
      <c r="C1730" s="20">
        <v>0.32593441434124271</v>
      </c>
      <c r="D1730" s="20">
        <v>0.45313920840180039</v>
      </c>
      <c r="E1730" s="20">
        <v>0.48116268297857295</v>
      </c>
      <c r="F1730" s="20">
        <v>0.51880842585654929</v>
      </c>
      <c r="G1730" s="20">
        <v>0.26671032203923212</v>
      </c>
      <c r="H1730" s="20">
        <v>0.28602363439697126</v>
      </c>
      <c r="I1730" s="20">
        <v>0.5445529143791612</v>
      </c>
      <c r="J1730" s="20">
        <v>0.25162129808237826</v>
      </c>
      <c r="K1730" s="20">
        <v>0.40435605992238965</v>
      </c>
      <c r="L1730" s="20">
        <v>0.41040879322737805</v>
      </c>
      <c r="M1730" s="20">
        <v>0.52860967741935483</v>
      </c>
      <c r="N1730" s="20">
        <v>0.47176381224652614</v>
      </c>
      <c r="O1730" s="20">
        <v>0.42038588576492369</v>
      </c>
    </row>
    <row r="1731" spans="1:15" x14ac:dyDescent="0.25">
      <c r="A1731" s="2" t="s">
        <v>129</v>
      </c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</row>
    <row r="1732" spans="1:15" x14ac:dyDescent="0.25">
      <c r="A1732" s="6" t="s">
        <v>94</v>
      </c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</row>
    <row r="1733" spans="1:15" x14ac:dyDescent="0.25">
      <c r="A1733" s="6" t="s">
        <v>8</v>
      </c>
      <c r="B1733" s="8" t="s">
        <v>109</v>
      </c>
      <c r="C1733" s="7">
        <v>19690.916666666668</v>
      </c>
      <c r="D1733" s="7">
        <v>18976.916666666668</v>
      </c>
      <c r="E1733" s="7">
        <v>18708.916666666668</v>
      </c>
      <c r="F1733" s="7">
        <v>14160.916666666668</v>
      </c>
      <c r="G1733" s="7">
        <v>11051.916666666668</v>
      </c>
      <c r="H1733" s="7">
        <v>9519.9166666666679</v>
      </c>
      <c r="I1733" s="7">
        <v>9080.9166666666679</v>
      </c>
      <c r="J1733" s="7">
        <v>9538.9166666666679</v>
      </c>
      <c r="K1733" s="7">
        <v>9750.9166666666679</v>
      </c>
      <c r="L1733" s="7">
        <v>12832.916666666668</v>
      </c>
      <c r="M1733" s="7">
        <v>15900.916666666668</v>
      </c>
      <c r="N1733" s="7">
        <v>20807.916666666668</v>
      </c>
      <c r="O1733" s="7">
        <v>170022</v>
      </c>
    </row>
    <row r="1734" spans="1:15" x14ac:dyDescent="0.25">
      <c r="A1734" s="6" t="s">
        <v>9</v>
      </c>
      <c r="B1734" s="8" t="s">
        <v>110</v>
      </c>
      <c r="C1734" s="7">
        <v>8128</v>
      </c>
      <c r="D1734" s="7">
        <v>7994</v>
      </c>
      <c r="E1734" s="7">
        <v>11970</v>
      </c>
      <c r="F1734" s="7">
        <v>7957</v>
      </c>
      <c r="G1734" s="7">
        <v>-1214.5</v>
      </c>
      <c r="H1734" s="7">
        <v>5385</v>
      </c>
      <c r="I1734" s="7">
        <v>5193.8999999999996</v>
      </c>
      <c r="J1734" s="7">
        <v>4795.6000000000004</v>
      </c>
      <c r="K1734" s="7">
        <v>-1345</v>
      </c>
      <c r="L1734" s="7">
        <v>6556</v>
      </c>
      <c r="M1734" s="7">
        <v>6517</v>
      </c>
      <c r="N1734" s="7">
        <v>8004</v>
      </c>
      <c r="O1734" s="7">
        <v>69941</v>
      </c>
    </row>
    <row r="1735" spans="1:15" ht="31.5" x14ac:dyDescent="0.25">
      <c r="A1735" s="6"/>
      <c r="B1735" s="12" t="s">
        <v>95</v>
      </c>
      <c r="C1735" s="8" t="s">
        <v>111</v>
      </c>
      <c r="D1735" s="8" t="s">
        <v>111</v>
      </c>
      <c r="E1735" s="8" t="s">
        <v>111</v>
      </c>
      <c r="F1735" s="8" t="s">
        <v>111</v>
      </c>
      <c r="G1735" s="8" t="s">
        <v>111</v>
      </c>
      <c r="H1735" s="8" t="s">
        <v>111</v>
      </c>
      <c r="I1735" s="8" t="s">
        <v>111</v>
      </c>
      <c r="J1735" s="8" t="s">
        <v>111</v>
      </c>
      <c r="K1735" s="8" t="s">
        <v>111</v>
      </c>
      <c r="L1735" s="8" t="s">
        <v>111</v>
      </c>
      <c r="M1735" s="8" t="s">
        <v>111</v>
      </c>
      <c r="N1735" s="8" t="s">
        <v>111</v>
      </c>
      <c r="O1735" s="8" t="s">
        <v>111</v>
      </c>
    </row>
    <row r="1736" spans="1:15" ht="31.5" x14ac:dyDescent="0.25">
      <c r="A1736" s="6" t="s">
        <v>11</v>
      </c>
      <c r="B1736" s="11" t="s">
        <v>96</v>
      </c>
      <c r="C1736" s="9">
        <v>74</v>
      </c>
      <c r="D1736" s="9">
        <v>97</v>
      </c>
      <c r="E1736" s="9">
        <v>30</v>
      </c>
      <c r="F1736" s="9">
        <v>60</v>
      </c>
      <c r="G1736" s="9">
        <v>9.5</v>
      </c>
      <c r="H1736" s="9">
        <v>29</v>
      </c>
      <c r="I1736" s="9">
        <v>29.9</v>
      </c>
      <c r="J1736" s="9">
        <v>40.6</v>
      </c>
      <c r="K1736" s="9">
        <v>13</v>
      </c>
      <c r="L1736" s="9">
        <v>5</v>
      </c>
      <c r="M1736" s="9">
        <v>0</v>
      </c>
      <c r="N1736" s="9">
        <v>66</v>
      </c>
      <c r="O1736" s="7">
        <v>454</v>
      </c>
    </row>
    <row r="1737" spans="1:15" ht="31.5" x14ac:dyDescent="0.25">
      <c r="A1737" s="6" t="s">
        <v>12</v>
      </c>
      <c r="B1737" s="11" t="s">
        <v>97</v>
      </c>
      <c r="C1737" s="7" t="s">
        <v>111</v>
      </c>
      <c r="D1737" s="7" t="s">
        <v>111</v>
      </c>
      <c r="E1737" s="7" t="s">
        <v>111</v>
      </c>
      <c r="F1737" s="7" t="s">
        <v>111</v>
      </c>
      <c r="G1737" s="7" t="s">
        <v>111</v>
      </c>
      <c r="H1737" s="7" t="s">
        <v>111</v>
      </c>
      <c r="I1737" s="7" t="s">
        <v>111</v>
      </c>
      <c r="J1737" s="7" t="s">
        <v>111</v>
      </c>
      <c r="K1737" s="7" t="s">
        <v>111</v>
      </c>
      <c r="L1737" s="7" t="s">
        <v>111</v>
      </c>
      <c r="M1737" s="7" t="s">
        <v>111</v>
      </c>
      <c r="N1737" s="7" t="s">
        <v>111</v>
      </c>
      <c r="O1737" s="7" t="s">
        <v>111</v>
      </c>
    </row>
    <row r="1738" spans="1:15" ht="31.5" x14ac:dyDescent="0.25">
      <c r="A1738" s="6" t="s">
        <v>13</v>
      </c>
      <c r="B1738" s="11" t="s">
        <v>98</v>
      </c>
      <c r="C1738" s="7" t="s">
        <v>111</v>
      </c>
      <c r="D1738" s="7" t="s">
        <v>111</v>
      </c>
      <c r="E1738" s="7" t="s">
        <v>111</v>
      </c>
      <c r="F1738" s="7" t="s">
        <v>111</v>
      </c>
      <c r="G1738" s="7" t="s">
        <v>111</v>
      </c>
      <c r="H1738" s="7" t="s">
        <v>111</v>
      </c>
      <c r="I1738" s="7" t="s">
        <v>111</v>
      </c>
      <c r="J1738" s="7" t="s">
        <v>111</v>
      </c>
      <c r="K1738" s="7" t="s">
        <v>111</v>
      </c>
      <c r="L1738" s="7" t="s">
        <v>111</v>
      </c>
      <c r="M1738" s="7" t="s">
        <v>111</v>
      </c>
      <c r="N1738" s="7" t="s">
        <v>111</v>
      </c>
      <c r="O1738" s="7" t="s">
        <v>111</v>
      </c>
    </row>
    <row r="1739" spans="1:15" x14ac:dyDescent="0.25">
      <c r="A1739" s="6"/>
      <c r="B1739" s="11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</row>
    <row r="1740" spans="1:15" ht="31.5" x14ac:dyDescent="0.25">
      <c r="A1740" s="6" t="s">
        <v>14</v>
      </c>
      <c r="B1740" s="11" t="s">
        <v>99</v>
      </c>
      <c r="C1740" s="10">
        <v>8054</v>
      </c>
      <c r="D1740" s="10">
        <v>7897</v>
      </c>
      <c r="E1740" s="10">
        <v>11940</v>
      </c>
      <c r="F1740" s="10">
        <v>7897</v>
      </c>
      <c r="G1740" s="10">
        <v>-1224</v>
      </c>
      <c r="H1740" s="10">
        <v>5356</v>
      </c>
      <c r="I1740" s="10">
        <v>5164</v>
      </c>
      <c r="J1740" s="10">
        <v>4755</v>
      </c>
      <c r="K1740" s="10">
        <v>-1358</v>
      </c>
      <c r="L1740" s="10">
        <v>6551</v>
      </c>
      <c r="M1740" s="10">
        <v>6517</v>
      </c>
      <c r="N1740" s="10">
        <v>7938</v>
      </c>
      <c r="O1740" s="7">
        <v>69487</v>
      </c>
    </row>
    <row r="1741" spans="1:15" ht="31.5" x14ac:dyDescent="0.25">
      <c r="A1741" s="6" t="s">
        <v>15</v>
      </c>
      <c r="B1741" s="11" t="s">
        <v>100</v>
      </c>
      <c r="C1741" s="7" t="s">
        <v>111</v>
      </c>
      <c r="D1741" s="7" t="s">
        <v>111</v>
      </c>
      <c r="E1741" s="7" t="s">
        <v>111</v>
      </c>
      <c r="F1741" s="7" t="s">
        <v>111</v>
      </c>
      <c r="G1741" s="7" t="s">
        <v>111</v>
      </c>
      <c r="H1741" s="7" t="s">
        <v>111</v>
      </c>
      <c r="I1741" s="7" t="s">
        <v>111</v>
      </c>
      <c r="J1741" s="7" t="s">
        <v>111</v>
      </c>
      <c r="K1741" s="7" t="s">
        <v>111</v>
      </c>
      <c r="L1741" s="7" t="s">
        <v>111</v>
      </c>
      <c r="M1741" s="7" t="s">
        <v>111</v>
      </c>
      <c r="N1741" s="7" t="s">
        <v>111</v>
      </c>
      <c r="O1741" s="7" t="s">
        <v>111</v>
      </c>
    </row>
    <row r="1742" spans="1:15" x14ac:dyDescent="0.25">
      <c r="A1742" s="6" t="s">
        <v>16</v>
      </c>
      <c r="B1742" s="8" t="s">
        <v>17</v>
      </c>
      <c r="C1742" s="9">
        <v>10165.083333333334</v>
      </c>
      <c r="D1742" s="9">
        <v>9585.0833333333339</v>
      </c>
      <c r="E1742" s="9">
        <v>5341.0833333333339</v>
      </c>
      <c r="F1742" s="9">
        <v>4806.0833333333339</v>
      </c>
      <c r="G1742" s="9">
        <v>10868.583333333334</v>
      </c>
      <c r="H1742" s="9">
        <v>2737.0833333333335</v>
      </c>
      <c r="I1742" s="9">
        <v>2489.1833333333334</v>
      </c>
      <c r="J1742" s="9">
        <v>3345.4833333333336</v>
      </c>
      <c r="K1742" s="9">
        <v>9698.0833333333339</v>
      </c>
      <c r="L1742" s="9">
        <v>4879.0833333333339</v>
      </c>
      <c r="M1742" s="9">
        <v>7986.0833333333339</v>
      </c>
      <c r="N1742" s="9">
        <v>11406.083333333334</v>
      </c>
      <c r="O1742" s="7">
        <v>83307</v>
      </c>
    </row>
    <row r="1743" spans="1:15" x14ac:dyDescent="0.25">
      <c r="A1743" s="6" t="s">
        <v>18</v>
      </c>
      <c r="B1743" s="8" t="s">
        <v>19</v>
      </c>
      <c r="C1743" s="20">
        <v>0.51623210363492478</v>
      </c>
      <c r="D1743" s="20">
        <v>0.50509171229959204</v>
      </c>
      <c r="E1743" s="20">
        <v>0.28548330341592915</v>
      </c>
      <c r="F1743" s="20">
        <v>0.33939069386986487</v>
      </c>
      <c r="G1743" s="20">
        <v>0.98341162543450222</v>
      </c>
      <c r="H1743" s="20">
        <v>0.28751127023170719</v>
      </c>
      <c r="I1743" s="20">
        <v>0.27411146084738136</v>
      </c>
      <c r="J1743" s="20">
        <v>0.35071942131793443</v>
      </c>
      <c r="K1743" s="20">
        <v>0.99458170599345352</v>
      </c>
      <c r="L1743" s="20">
        <v>0.38020065586545021</v>
      </c>
      <c r="M1743" s="20">
        <v>0.50224043687208808</v>
      </c>
      <c r="N1743" s="20">
        <v>0.54816075612246939</v>
      </c>
      <c r="O1743" s="20">
        <v>0.48997776758301864</v>
      </c>
    </row>
    <row r="1744" spans="1:15" x14ac:dyDescent="0.25">
      <c r="A1744" s="2" t="s">
        <v>130</v>
      </c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</row>
    <row r="1745" spans="1:15" x14ac:dyDescent="0.25">
      <c r="A1745" s="6" t="s">
        <v>94</v>
      </c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</row>
    <row r="1746" spans="1:15" x14ac:dyDescent="0.25">
      <c r="A1746" s="6" t="s">
        <v>8</v>
      </c>
      <c r="B1746" s="8" t="s">
        <v>109</v>
      </c>
      <c r="C1746" s="7">
        <v>81051.666666666672</v>
      </c>
      <c r="D1746" s="7">
        <v>70311.666666666672</v>
      </c>
      <c r="E1746" s="7">
        <v>74091.666666666672</v>
      </c>
      <c r="F1746" s="7">
        <v>53151.666666666664</v>
      </c>
      <c r="G1746" s="7">
        <v>43191.666666666664</v>
      </c>
      <c r="H1746" s="7">
        <v>40131.666666666664</v>
      </c>
      <c r="I1746" s="7">
        <v>32451.666666666668</v>
      </c>
      <c r="J1746" s="7">
        <v>39351.666666666664</v>
      </c>
      <c r="K1746" s="7">
        <v>43551.666666666664</v>
      </c>
      <c r="L1746" s="7">
        <v>46371.666666666664</v>
      </c>
      <c r="M1746" s="7">
        <v>59811.666666666664</v>
      </c>
      <c r="N1746" s="7">
        <v>61251.666666666664</v>
      </c>
      <c r="O1746" s="7">
        <v>644720.00000000012</v>
      </c>
    </row>
    <row r="1747" spans="1:15" x14ac:dyDescent="0.25">
      <c r="A1747" s="6" t="s">
        <v>9</v>
      </c>
      <c r="B1747" s="8" t="s">
        <v>110</v>
      </c>
      <c r="C1747" s="7">
        <v>39626</v>
      </c>
      <c r="D1747" s="7">
        <v>40085</v>
      </c>
      <c r="E1747" s="7">
        <v>55710</v>
      </c>
      <c r="F1747" s="7">
        <v>25531</v>
      </c>
      <c r="G1747" s="7">
        <v>33951</v>
      </c>
      <c r="H1747" s="7">
        <v>20646</v>
      </c>
      <c r="I1747" s="7">
        <v>26060</v>
      </c>
      <c r="J1747" s="7">
        <v>31651</v>
      </c>
      <c r="K1747" s="7">
        <v>30861</v>
      </c>
      <c r="L1747" s="7">
        <v>27076</v>
      </c>
      <c r="M1747" s="7">
        <v>37511</v>
      </c>
      <c r="N1747" s="7">
        <v>37594</v>
      </c>
      <c r="O1747" s="7">
        <v>406302</v>
      </c>
    </row>
    <row r="1748" spans="1:15" ht="31.5" x14ac:dyDescent="0.25">
      <c r="A1748" s="6"/>
      <c r="B1748" s="12" t="s">
        <v>95</v>
      </c>
      <c r="C1748" s="8" t="s">
        <v>111</v>
      </c>
      <c r="D1748" s="8" t="s">
        <v>111</v>
      </c>
      <c r="E1748" s="8" t="s">
        <v>111</v>
      </c>
      <c r="F1748" s="8" t="s">
        <v>111</v>
      </c>
      <c r="G1748" s="8" t="s">
        <v>111</v>
      </c>
      <c r="H1748" s="8" t="s">
        <v>111</v>
      </c>
      <c r="I1748" s="8" t="s">
        <v>111</v>
      </c>
      <c r="J1748" s="8" t="s">
        <v>111</v>
      </c>
      <c r="K1748" s="8" t="s">
        <v>111</v>
      </c>
      <c r="L1748" s="8" t="s">
        <v>111</v>
      </c>
      <c r="M1748" s="8" t="s">
        <v>111</v>
      </c>
      <c r="N1748" s="8" t="s">
        <v>111</v>
      </c>
      <c r="O1748" s="8" t="s">
        <v>111</v>
      </c>
    </row>
    <row r="1749" spans="1:15" ht="31.5" x14ac:dyDescent="0.25">
      <c r="A1749" s="6" t="s">
        <v>11</v>
      </c>
      <c r="B1749" s="11" t="s">
        <v>96</v>
      </c>
      <c r="C1749" s="9">
        <v>13421</v>
      </c>
      <c r="D1749" s="9">
        <v>11144</v>
      </c>
      <c r="E1749" s="9">
        <v>10715</v>
      </c>
      <c r="F1749" s="9">
        <v>6802</v>
      </c>
      <c r="G1749" s="9">
        <v>3880</v>
      </c>
      <c r="H1749" s="9">
        <v>2730</v>
      </c>
      <c r="I1749" s="9">
        <v>3572</v>
      </c>
      <c r="J1749" s="9">
        <v>2626</v>
      </c>
      <c r="K1749" s="9">
        <v>3265</v>
      </c>
      <c r="L1749" s="9">
        <v>6150</v>
      </c>
      <c r="M1749" s="9">
        <v>7256</v>
      </c>
      <c r="N1749" s="9">
        <v>9987</v>
      </c>
      <c r="O1749" s="7">
        <v>81548</v>
      </c>
    </row>
    <row r="1750" spans="1:15" ht="31.5" x14ac:dyDescent="0.25">
      <c r="A1750" s="6" t="s">
        <v>12</v>
      </c>
      <c r="B1750" s="11" t="s">
        <v>97</v>
      </c>
      <c r="C1750" s="7" t="s">
        <v>111</v>
      </c>
      <c r="D1750" s="7" t="s">
        <v>111</v>
      </c>
      <c r="E1750" s="7" t="s">
        <v>111</v>
      </c>
      <c r="F1750" s="7" t="s">
        <v>111</v>
      </c>
      <c r="G1750" s="7" t="s">
        <v>111</v>
      </c>
      <c r="H1750" s="7" t="s">
        <v>111</v>
      </c>
      <c r="I1750" s="7" t="s">
        <v>111</v>
      </c>
      <c r="J1750" s="7" t="s">
        <v>111</v>
      </c>
      <c r="K1750" s="7" t="s">
        <v>111</v>
      </c>
      <c r="L1750" s="7" t="s">
        <v>111</v>
      </c>
      <c r="M1750" s="7" t="s">
        <v>111</v>
      </c>
      <c r="N1750" s="7" t="s">
        <v>111</v>
      </c>
      <c r="O1750" s="7" t="s">
        <v>111</v>
      </c>
    </row>
    <row r="1751" spans="1:15" ht="31.5" x14ac:dyDescent="0.25">
      <c r="A1751" s="6" t="s">
        <v>13</v>
      </c>
      <c r="B1751" s="11" t="s">
        <v>98</v>
      </c>
      <c r="C1751" s="7" t="s">
        <v>111</v>
      </c>
      <c r="D1751" s="7" t="s">
        <v>111</v>
      </c>
      <c r="E1751" s="7" t="s">
        <v>111</v>
      </c>
      <c r="F1751" s="7" t="s">
        <v>111</v>
      </c>
      <c r="G1751" s="7" t="s">
        <v>111</v>
      </c>
      <c r="H1751" s="7" t="s">
        <v>111</v>
      </c>
      <c r="I1751" s="7" t="s">
        <v>111</v>
      </c>
      <c r="J1751" s="7" t="s">
        <v>111</v>
      </c>
      <c r="K1751" s="7" t="s">
        <v>111</v>
      </c>
      <c r="L1751" s="7" t="s">
        <v>111</v>
      </c>
      <c r="M1751" s="7" t="s">
        <v>111</v>
      </c>
      <c r="N1751" s="7" t="s">
        <v>111</v>
      </c>
      <c r="O1751" s="7" t="s">
        <v>111</v>
      </c>
    </row>
    <row r="1752" spans="1:15" x14ac:dyDescent="0.25">
      <c r="A1752" s="6"/>
      <c r="B1752" s="11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</row>
    <row r="1753" spans="1:15" ht="31.5" x14ac:dyDescent="0.25">
      <c r="A1753" s="6" t="s">
        <v>14</v>
      </c>
      <c r="B1753" s="11" t="s">
        <v>99</v>
      </c>
      <c r="C1753" s="10">
        <v>26205</v>
      </c>
      <c r="D1753" s="10">
        <v>28941</v>
      </c>
      <c r="E1753" s="10">
        <v>44995</v>
      </c>
      <c r="F1753" s="10">
        <v>18729</v>
      </c>
      <c r="G1753" s="10">
        <v>30071</v>
      </c>
      <c r="H1753" s="10">
        <v>17916</v>
      </c>
      <c r="I1753" s="10">
        <v>22488</v>
      </c>
      <c r="J1753" s="10">
        <v>29025</v>
      </c>
      <c r="K1753" s="10">
        <v>27596</v>
      </c>
      <c r="L1753" s="10">
        <v>20926</v>
      </c>
      <c r="M1753" s="10">
        <v>30255</v>
      </c>
      <c r="N1753" s="10">
        <v>27607</v>
      </c>
      <c r="O1753" s="7">
        <v>324754</v>
      </c>
    </row>
    <row r="1754" spans="1:15" ht="31.5" x14ac:dyDescent="0.25">
      <c r="A1754" s="6" t="s">
        <v>15</v>
      </c>
      <c r="B1754" s="11" t="s">
        <v>100</v>
      </c>
      <c r="C1754" s="7" t="s">
        <v>111</v>
      </c>
      <c r="D1754" s="7" t="s">
        <v>111</v>
      </c>
      <c r="E1754" s="7" t="s">
        <v>111</v>
      </c>
      <c r="F1754" s="7" t="s">
        <v>111</v>
      </c>
      <c r="G1754" s="7" t="s">
        <v>111</v>
      </c>
      <c r="H1754" s="7" t="s">
        <v>111</v>
      </c>
      <c r="I1754" s="7" t="s">
        <v>111</v>
      </c>
      <c r="J1754" s="7" t="s">
        <v>111</v>
      </c>
      <c r="K1754" s="7" t="s">
        <v>111</v>
      </c>
      <c r="L1754" s="7" t="s">
        <v>111</v>
      </c>
      <c r="M1754" s="7" t="s">
        <v>111</v>
      </c>
      <c r="N1754" s="7" t="s">
        <v>111</v>
      </c>
      <c r="O1754" s="7" t="s">
        <v>111</v>
      </c>
    </row>
    <row r="1755" spans="1:15" x14ac:dyDescent="0.25">
      <c r="A1755" s="6" t="s">
        <v>16</v>
      </c>
      <c r="B1755" s="8" t="s">
        <v>17</v>
      </c>
      <c r="C1755" s="9">
        <v>44875.416666666664</v>
      </c>
      <c r="D1755" s="9">
        <v>33676.416666666664</v>
      </c>
      <c r="E1755" s="9">
        <v>21831.416666666664</v>
      </c>
      <c r="F1755" s="9">
        <v>31070.416666666664</v>
      </c>
      <c r="G1755" s="9">
        <v>12690.416666666666</v>
      </c>
      <c r="H1755" s="9">
        <v>22935.416666666664</v>
      </c>
      <c r="I1755" s="9">
        <v>9841.4166666666661</v>
      </c>
      <c r="J1755" s="9">
        <v>11150.416666666666</v>
      </c>
      <c r="K1755" s="9">
        <v>16140.416666666666</v>
      </c>
      <c r="L1755" s="9">
        <v>22745.416666666664</v>
      </c>
      <c r="M1755" s="9">
        <v>25750.416666666664</v>
      </c>
      <c r="N1755" s="9">
        <v>27107.416666666664</v>
      </c>
      <c r="O1755" s="7">
        <v>279814.99999999994</v>
      </c>
    </row>
    <row r="1756" spans="1:15" x14ac:dyDescent="0.25">
      <c r="A1756" s="6" t="s">
        <v>18</v>
      </c>
      <c r="B1756" s="8" t="s">
        <v>19</v>
      </c>
      <c r="C1756" s="20">
        <v>0.55366432933725396</v>
      </c>
      <c r="D1756" s="20">
        <v>0.47895915803446554</v>
      </c>
      <c r="E1756" s="20">
        <v>0.29465414464064782</v>
      </c>
      <c r="F1756" s="20">
        <v>0.58456147502430156</v>
      </c>
      <c r="G1756" s="20">
        <v>0.29381632259309282</v>
      </c>
      <c r="H1756" s="20">
        <v>0.57150421529133266</v>
      </c>
      <c r="I1756" s="20">
        <v>0.30326382825740844</v>
      </c>
      <c r="J1756" s="20">
        <v>0.28335309813222653</v>
      </c>
      <c r="K1756" s="20">
        <v>0.37060388044850945</v>
      </c>
      <c r="L1756" s="20">
        <v>0.49050246199187719</v>
      </c>
      <c r="M1756" s="20">
        <v>0.4305249811909605</v>
      </c>
      <c r="N1756" s="20">
        <v>0.44255802563195556</v>
      </c>
      <c r="O1756" s="20">
        <v>0.43401011291723524</v>
      </c>
    </row>
    <row r="1757" spans="1:15" x14ac:dyDescent="0.25">
      <c r="A1757" s="2" t="s">
        <v>131</v>
      </c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</row>
    <row r="1758" spans="1:15" x14ac:dyDescent="0.25">
      <c r="A1758" s="6" t="s">
        <v>94</v>
      </c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</row>
    <row r="1759" spans="1:15" x14ac:dyDescent="0.25">
      <c r="A1759" s="6" t="s">
        <v>8</v>
      </c>
      <c r="B1759" s="8" t="s">
        <v>109</v>
      </c>
      <c r="C1759" s="7">
        <v>60773.333333333336</v>
      </c>
      <c r="D1759" s="7">
        <v>52373.333333333336</v>
      </c>
      <c r="E1759" s="7">
        <v>55193.333333333336</v>
      </c>
      <c r="F1759" s="7">
        <v>43133.333333333336</v>
      </c>
      <c r="G1759" s="7">
        <v>38153.333333333336</v>
      </c>
      <c r="H1759" s="7">
        <v>28493.333333333332</v>
      </c>
      <c r="I1759" s="7">
        <v>26333.333333333332</v>
      </c>
      <c r="J1759" s="7">
        <v>27533.333333333332</v>
      </c>
      <c r="K1759" s="7">
        <v>29153.333333333332</v>
      </c>
      <c r="L1759" s="7">
        <v>42053.333333333336</v>
      </c>
      <c r="M1759" s="7">
        <v>50333.333333333336</v>
      </c>
      <c r="N1759" s="7">
        <v>47873.333333333336</v>
      </c>
      <c r="O1759" s="7">
        <v>501399.99999999988</v>
      </c>
    </row>
    <row r="1760" spans="1:15" x14ac:dyDescent="0.25">
      <c r="A1760" s="6" t="s">
        <v>9</v>
      </c>
      <c r="B1760" s="8" t="s">
        <v>110</v>
      </c>
      <c r="C1760" s="7">
        <v>26099.309999999998</v>
      </c>
      <c r="D1760" s="7">
        <v>20504.79</v>
      </c>
      <c r="E1760" s="7">
        <v>31527.93</v>
      </c>
      <c r="F1760" s="7">
        <v>27597.86</v>
      </c>
      <c r="G1760" s="7">
        <v>19730.89</v>
      </c>
      <c r="H1760" s="7">
        <v>10249.65</v>
      </c>
      <c r="I1760" s="7">
        <v>14416.33</v>
      </c>
      <c r="J1760" s="7">
        <v>16889.550000000003</v>
      </c>
      <c r="K1760" s="7">
        <v>25118.37</v>
      </c>
      <c r="L1760" s="7">
        <v>19604.32</v>
      </c>
      <c r="M1760" s="7">
        <v>22671.879999999997</v>
      </c>
      <c r="N1760" s="7">
        <v>29625.64</v>
      </c>
      <c r="O1760" s="7">
        <v>264036.52</v>
      </c>
    </row>
    <row r="1761" spans="1:15" ht="31.5" x14ac:dyDescent="0.25">
      <c r="A1761" s="6"/>
      <c r="B1761" s="12" t="s">
        <v>95</v>
      </c>
      <c r="C1761" s="8" t="s">
        <v>111</v>
      </c>
      <c r="D1761" s="8" t="s">
        <v>111</v>
      </c>
      <c r="E1761" s="8" t="s">
        <v>111</v>
      </c>
      <c r="F1761" s="8" t="s">
        <v>111</v>
      </c>
      <c r="G1761" s="8" t="s">
        <v>111</v>
      </c>
      <c r="H1761" s="8" t="s">
        <v>111</v>
      </c>
      <c r="I1761" s="8" t="s">
        <v>111</v>
      </c>
      <c r="J1761" s="8" t="s">
        <v>111</v>
      </c>
      <c r="K1761" s="8" t="s">
        <v>111</v>
      </c>
      <c r="L1761" s="8" t="s">
        <v>111</v>
      </c>
      <c r="M1761" s="8" t="s">
        <v>111</v>
      </c>
      <c r="N1761" s="8" t="s">
        <v>111</v>
      </c>
      <c r="O1761" s="8" t="s">
        <v>111</v>
      </c>
    </row>
    <row r="1762" spans="1:15" ht="31.5" x14ac:dyDescent="0.25">
      <c r="A1762" s="6" t="s">
        <v>11</v>
      </c>
      <c r="B1762" s="11" t="s">
        <v>96</v>
      </c>
      <c r="C1762" s="9">
        <v>16822.309999999998</v>
      </c>
      <c r="D1762" s="9">
        <v>15984.79</v>
      </c>
      <c r="E1762" s="9">
        <v>17120.93</v>
      </c>
      <c r="F1762" s="9">
        <v>15174.86</v>
      </c>
      <c r="G1762" s="9">
        <v>10895.89</v>
      </c>
      <c r="H1762" s="9">
        <v>6010.65</v>
      </c>
      <c r="I1762" s="9">
        <v>7895.3300000000008</v>
      </c>
      <c r="J1762" s="9">
        <v>8550.5500000000011</v>
      </c>
      <c r="K1762" s="9">
        <v>7156.37</v>
      </c>
      <c r="L1762" s="9">
        <v>11667.32</v>
      </c>
      <c r="M1762" s="9">
        <v>13194.88</v>
      </c>
      <c r="N1762" s="9">
        <v>13920.64</v>
      </c>
      <c r="O1762" s="7">
        <v>144394.52000000002</v>
      </c>
    </row>
    <row r="1763" spans="1:15" ht="31.5" x14ac:dyDescent="0.25">
      <c r="A1763" s="6" t="s">
        <v>12</v>
      </c>
      <c r="B1763" s="11" t="s">
        <v>97</v>
      </c>
      <c r="C1763" s="7" t="s">
        <v>111</v>
      </c>
      <c r="D1763" s="7" t="s">
        <v>111</v>
      </c>
      <c r="E1763" s="7" t="s">
        <v>111</v>
      </c>
      <c r="F1763" s="7" t="s">
        <v>111</v>
      </c>
      <c r="G1763" s="7" t="s">
        <v>111</v>
      </c>
      <c r="H1763" s="7" t="s">
        <v>111</v>
      </c>
      <c r="I1763" s="7" t="s">
        <v>111</v>
      </c>
      <c r="J1763" s="7" t="s">
        <v>111</v>
      </c>
      <c r="K1763" s="7" t="s">
        <v>111</v>
      </c>
      <c r="L1763" s="7" t="s">
        <v>111</v>
      </c>
      <c r="M1763" s="7" t="s">
        <v>111</v>
      </c>
      <c r="N1763" s="7" t="s">
        <v>111</v>
      </c>
      <c r="O1763" s="7" t="s">
        <v>111</v>
      </c>
    </row>
    <row r="1764" spans="1:15" ht="31.5" x14ac:dyDescent="0.25">
      <c r="A1764" s="6" t="s">
        <v>13</v>
      </c>
      <c r="B1764" s="11" t="s">
        <v>98</v>
      </c>
      <c r="C1764" s="7" t="s">
        <v>111</v>
      </c>
      <c r="D1764" s="7" t="s">
        <v>111</v>
      </c>
      <c r="E1764" s="7" t="s">
        <v>111</v>
      </c>
      <c r="F1764" s="7" t="s">
        <v>111</v>
      </c>
      <c r="G1764" s="7" t="s">
        <v>111</v>
      </c>
      <c r="H1764" s="7" t="s">
        <v>111</v>
      </c>
      <c r="I1764" s="7" t="s">
        <v>111</v>
      </c>
      <c r="J1764" s="7" t="s">
        <v>111</v>
      </c>
      <c r="K1764" s="7" t="s">
        <v>111</v>
      </c>
      <c r="L1764" s="7" t="s">
        <v>111</v>
      </c>
      <c r="M1764" s="7" t="s">
        <v>111</v>
      </c>
      <c r="N1764" s="7" t="s">
        <v>111</v>
      </c>
      <c r="O1764" s="7" t="s">
        <v>111</v>
      </c>
    </row>
    <row r="1765" spans="1:15" x14ac:dyDescent="0.25">
      <c r="A1765" s="6"/>
      <c r="B1765" s="11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</row>
    <row r="1766" spans="1:15" ht="31.5" x14ac:dyDescent="0.25">
      <c r="A1766" s="6" t="s">
        <v>14</v>
      </c>
      <c r="B1766" s="11" t="s">
        <v>99</v>
      </c>
      <c r="C1766" s="10">
        <v>9277</v>
      </c>
      <c r="D1766" s="10">
        <v>4520</v>
      </c>
      <c r="E1766" s="10">
        <v>14407</v>
      </c>
      <c r="F1766" s="10">
        <v>12423</v>
      </c>
      <c r="G1766" s="10">
        <v>8835</v>
      </c>
      <c r="H1766" s="10">
        <v>4239</v>
      </c>
      <c r="I1766" s="10">
        <v>6520.9999999999991</v>
      </c>
      <c r="J1766" s="10">
        <v>8339</v>
      </c>
      <c r="K1766" s="10">
        <v>17962</v>
      </c>
      <c r="L1766" s="10">
        <v>7937</v>
      </c>
      <c r="M1766" s="10">
        <v>9477</v>
      </c>
      <c r="N1766" s="10">
        <v>15705</v>
      </c>
      <c r="O1766" s="7">
        <v>119642</v>
      </c>
    </row>
    <row r="1767" spans="1:15" ht="31.5" x14ac:dyDescent="0.25">
      <c r="A1767" s="6" t="s">
        <v>15</v>
      </c>
      <c r="B1767" s="11" t="s">
        <v>100</v>
      </c>
      <c r="C1767" s="7" t="s">
        <v>111</v>
      </c>
      <c r="D1767" s="7" t="s">
        <v>111</v>
      </c>
      <c r="E1767" s="7" t="s">
        <v>111</v>
      </c>
      <c r="F1767" s="7" t="s">
        <v>111</v>
      </c>
      <c r="G1767" s="7" t="s">
        <v>111</v>
      </c>
      <c r="H1767" s="7" t="s">
        <v>111</v>
      </c>
      <c r="I1767" s="7" t="s">
        <v>111</v>
      </c>
      <c r="J1767" s="7" t="s">
        <v>111</v>
      </c>
      <c r="K1767" s="7" t="s">
        <v>111</v>
      </c>
      <c r="L1767" s="7" t="s">
        <v>111</v>
      </c>
      <c r="M1767" s="7" t="s">
        <v>111</v>
      </c>
      <c r="N1767" s="7" t="s">
        <v>111</v>
      </c>
      <c r="O1767" s="7" t="s">
        <v>111</v>
      </c>
    </row>
    <row r="1768" spans="1:15" x14ac:dyDescent="0.25">
      <c r="A1768" s="6" t="s">
        <v>16</v>
      </c>
      <c r="B1768" s="8" t="s">
        <v>17</v>
      </c>
      <c r="C1768" s="9">
        <v>32910.816666666673</v>
      </c>
      <c r="D1768" s="9">
        <v>30105.336666666666</v>
      </c>
      <c r="E1768" s="9">
        <v>21902.196666666667</v>
      </c>
      <c r="F1768" s="9">
        <v>13772.266666666666</v>
      </c>
      <c r="G1768" s="9">
        <v>16659.236666666668</v>
      </c>
      <c r="H1768" s="9">
        <v>16480.476666666669</v>
      </c>
      <c r="I1768" s="9">
        <v>10153.796666666667</v>
      </c>
      <c r="J1768" s="9">
        <v>8880.5766666666677</v>
      </c>
      <c r="K1768" s="9">
        <v>2271.756666666668</v>
      </c>
      <c r="L1768" s="9">
        <v>20685.806666666667</v>
      </c>
      <c r="M1768" s="9">
        <v>25898.24666666667</v>
      </c>
      <c r="N1768" s="9">
        <v>16484.486666666668</v>
      </c>
      <c r="O1768" s="7">
        <v>216205.00000000003</v>
      </c>
    </row>
    <row r="1769" spans="1:15" x14ac:dyDescent="0.25">
      <c r="A1769" s="6" t="s">
        <v>18</v>
      </c>
      <c r="B1769" s="8" t="s">
        <v>19</v>
      </c>
      <c r="C1769" s="20">
        <v>0.54153384159719187</v>
      </c>
      <c r="D1769" s="20">
        <v>0.57482185590631363</v>
      </c>
      <c r="E1769" s="20">
        <v>0.39682685106896964</v>
      </c>
      <c r="F1769" s="20">
        <v>0.31929520865533229</v>
      </c>
      <c r="G1769" s="20">
        <v>0.43663908789096628</v>
      </c>
      <c r="H1769" s="20">
        <v>0.57839763687412271</v>
      </c>
      <c r="I1769" s="20">
        <v>0.38558721518987343</v>
      </c>
      <c r="J1769" s="20">
        <v>0.32253910411622283</v>
      </c>
      <c r="K1769" s="20">
        <v>7.7924422593185508E-2</v>
      </c>
      <c r="L1769" s="20">
        <v>0.49189457831325301</v>
      </c>
      <c r="M1769" s="20">
        <v>0.51453470198675499</v>
      </c>
      <c r="N1769" s="20">
        <v>0.34433546859768832</v>
      </c>
      <c r="O1769" s="20">
        <v>0.43120263262863995</v>
      </c>
    </row>
    <row r="1770" spans="1:15" x14ac:dyDescent="0.25">
      <c r="A1770" s="2" t="s">
        <v>132</v>
      </c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</row>
    <row r="1771" spans="1:15" x14ac:dyDescent="0.25">
      <c r="A1771" s="6" t="s">
        <v>94</v>
      </c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</row>
    <row r="1772" spans="1:15" x14ac:dyDescent="0.25">
      <c r="A1772" s="6" t="s">
        <v>8</v>
      </c>
      <c r="B1772" s="8" t="s">
        <v>109</v>
      </c>
      <c r="C1772" s="7">
        <v>17393.333333333332</v>
      </c>
      <c r="D1772" s="7">
        <v>16073.333333333334</v>
      </c>
      <c r="E1772" s="7">
        <v>17233.333333333332</v>
      </c>
      <c r="F1772" s="7">
        <v>16233.333333333334</v>
      </c>
      <c r="G1772" s="7">
        <v>16073.333333333334</v>
      </c>
      <c r="H1772" s="7">
        <v>13353.333333333334</v>
      </c>
      <c r="I1772" s="7">
        <v>13913.333333333334</v>
      </c>
      <c r="J1772" s="7">
        <v>14393.333333333334</v>
      </c>
      <c r="K1772" s="7">
        <v>13833.333333333334</v>
      </c>
      <c r="L1772" s="7">
        <v>17033.333333333332</v>
      </c>
      <c r="M1772" s="7">
        <v>18233.333333333332</v>
      </c>
      <c r="N1772" s="7">
        <v>17273.333333333332</v>
      </c>
      <c r="O1772" s="7">
        <v>191040</v>
      </c>
    </row>
    <row r="1773" spans="1:15" x14ac:dyDescent="0.25">
      <c r="A1773" s="6" t="s">
        <v>9</v>
      </c>
      <c r="B1773" s="8" t="s">
        <v>110</v>
      </c>
      <c r="C1773" s="7">
        <v>8775.06</v>
      </c>
      <c r="D1773" s="7">
        <v>12398.06</v>
      </c>
      <c r="E1773" s="7">
        <v>11964.06</v>
      </c>
      <c r="F1773" s="7">
        <v>5346.0500000000011</v>
      </c>
      <c r="G1773" s="7">
        <v>10055.030000000001</v>
      </c>
      <c r="H1773" s="7">
        <v>8326</v>
      </c>
      <c r="I1773" s="7">
        <v>8727</v>
      </c>
      <c r="J1773" s="7">
        <v>11486</v>
      </c>
      <c r="K1773" s="7">
        <v>11406</v>
      </c>
      <c r="L1773" s="7">
        <v>6685</v>
      </c>
      <c r="M1773" s="7">
        <v>10699.14</v>
      </c>
      <c r="N1773" s="7">
        <v>10985</v>
      </c>
      <c r="O1773" s="7">
        <v>116852.40000000001</v>
      </c>
    </row>
    <row r="1774" spans="1:15" ht="31.5" x14ac:dyDescent="0.25">
      <c r="A1774" s="6"/>
      <c r="B1774" s="12" t="s">
        <v>95</v>
      </c>
      <c r="C1774" s="8" t="s">
        <v>111</v>
      </c>
      <c r="D1774" s="8" t="s">
        <v>111</v>
      </c>
      <c r="E1774" s="8" t="s">
        <v>111</v>
      </c>
      <c r="F1774" s="8" t="s">
        <v>111</v>
      </c>
      <c r="G1774" s="8" t="s">
        <v>111</v>
      </c>
      <c r="H1774" s="8" t="s">
        <v>111</v>
      </c>
      <c r="I1774" s="8" t="s">
        <v>111</v>
      </c>
      <c r="J1774" s="8" t="s">
        <v>111</v>
      </c>
      <c r="K1774" s="8" t="s">
        <v>111</v>
      </c>
      <c r="L1774" s="8" t="s">
        <v>111</v>
      </c>
      <c r="M1774" s="8" t="s">
        <v>111</v>
      </c>
      <c r="N1774" s="8" t="s">
        <v>111</v>
      </c>
      <c r="O1774" s="8" t="s">
        <v>111</v>
      </c>
    </row>
    <row r="1775" spans="1:15" ht="31.5" x14ac:dyDescent="0.25">
      <c r="A1775" s="6" t="s">
        <v>11</v>
      </c>
      <c r="B1775" s="11" t="s">
        <v>96</v>
      </c>
      <c r="C1775" s="9">
        <v>1621.06</v>
      </c>
      <c r="D1775" s="9">
        <v>1429.06</v>
      </c>
      <c r="E1775" s="9">
        <v>1327.06</v>
      </c>
      <c r="F1775" s="9">
        <v>1515.05</v>
      </c>
      <c r="G1775" s="9">
        <v>1218.03</v>
      </c>
      <c r="H1775" s="9">
        <v>390</v>
      </c>
      <c r="I1775" s="9">
        <v>1045</v>
      </c>
      <c r="J1775" s="9">
        <v>1211</v>
      </c>
      <c r="K1775" s="9">
        <v>1328</v>
      </c>
      <c r="L1775" s="9">
        <v>1700</v>
      </c>
      <c r="M1775" s="9">
        <v>2095.14</v>
      </c>
      <c r="N1775" s="9">
        <v>1788</v>
      </c>
      <c r="O1775" s="7">
        <v>16667.400000000001</v>
      </c>
    </row>
    <row r="1776" spans="1:15" ht="31.5" x14ac:dyDescent="0.25">
      <c r="A1776" s="6" t="s">
        <v>12</v>
      </c>
      <c r="B1776" s="11" t="s">
        <v>97</v>
      </c>
      <c r="C1776" s="7" t="s">
        <v>111</v>
      </c>
      <c r="D1776" s="7" t="s">
        <v>111</v>
      </c>
      <c r="E1776" s="7" t="s">
        <v>111</v>
      </c>
      <c r="F1776" s="7" t="s">
        <v>111</v>
      </c>
      <c r="G1776" s="7" t="s">
        <v>111</v>
      </c>
      <c r="H1776" s="7" t="s">
        <v>111</v>
      </c>
      <c r="I1776" s="7" t="s">
        <v>111</v>
      </c>
      <c r="J1776" s="7" t="s">
        <v>111</v>
      </c>
      <c r="K1776" s="7" t="s">
        <v>111</v>
      </c>
      <c r="L1776" s="7" t="s">
        <v>111</v>
      </c>
      <c r="M1776" s="7" t="s">
        <v>111</v>
      </c>
      <c r="N1776" s="7" t="s">
        <v>111</v>
      </c>
      <c r="O1776" s="7" t="s">
        <v>111</v>
      </c>
    </row>
    <row r="1777" spans="1:15" ht="31.5" x14ac:dyDescent="0.25">
      <c r="A1777" s="6" t="s">
        <v>13</v>
      </c>
      <c r="B1777" s="11" t="s">
        <v>98</v>
      </c>
      <c r="C1777" s="7" t="s">
        <v>111</v>
      </c>
      <c r="D1777" s="7" t="s">
        <v>111</v>
      </c>
      <c r="E1777" s="7" t="s">
        <v>111</v>
      </c>
      <c r="F1777" s="7" t="s">
        <v>111</v>
      </c>
      <c r="G1777" s="7" t="s">
        <v>111</v>
      </c>
      <c r="H1777" s="7" t="s">
        <v>111</v>
      </c>
      <c r="I1777" s="7" t="s">
        <v>111</v>
      </c>
      <c r="J1777" s="7" t="s">
        <v>111</v>
      </c>
      <c r="K1777" s="7" t="s">
        <v>111</v>
      </c>
      <c r="L1777" s="7" t="s">
        <v>111</v>
      </c>
      <c r="M1777" s="7" t="s">
        <v>111</v>
      </c>
      <c r="N1777" s="7" t="s">
        <v>111</v>
      </c>
      <c r="O1777" s="7" t="s">
        <v>111</v>
      </c>
    </row>
    <row r="1778" spans="1:15" x14ac:dyDescent="0.25">
      <c r="A1778" s="6"/>
      <c r="B1778" s="11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</row>
    <row r="1779" spans="1:15" ht="31.5" x14ac:dyDescent="0.25">
      <c r="A1779" s="6" t="s">
        <v>14</v>
      </c>
      <c r="B1779" s="11" t="s">
        <v>99</v>
      </c>
      <c r="C1779" s="10">
        <v>7154</v>
      </c>
      <c r="D1779" s="10">
        <v>10969</v>
      </c>
      <c r="E1779" s="10">
        <v>10637</v>
      </c>
      <c r="F1779" s="10">
        <v>3831.0000000000009</v>
      </c>
      <c r="G1779" s="10">
        <v>8837</v>
      </c>
      <c r="H1779" s="10">
        <v>7936</v>
      </c>
      <c r="I1779" s="10">
        <v>7682</v>
      </c>
      <c r="J1779" s="10">
        <v>10275</v>
      </c>
      <c r="K1779" s="10">
        <v>10078</v>
      </c>
      <c r="L1779" s="10">
        <v>4985</v>
      </c>
      <c r="M1779" s="10">
        <v>8604</v>
      </c>
      <c r="N1779" s="10">
        <v>9197</v>
      </c>
      <c r="O1779" s="7">
        <v>100185</v>
      </c>
    </row>
    <row r="1780" spans="1:15" ht="31.5" x14ac:dyDescent="0.25">
      <c r="A1780" s="6" t="s">
        <v>15</v>
      </c>
      <c r="B1780" s="11" t="s">
        <v>100</v>
      </c>
      <c r="C1780" s="7" t="s">
        <v>111</v>
      </c>
      <c r="D1780" s="7" t="s">
        <v>111</v>
      </c>
      <c r="E1780" s="7" t="s">
        <v>111</v>
      </c>
      <c r="F1780" s="7" t="s">
        <v>111</v>
      </c>
      <c r="G1780" s="7" t="s">
        <v>111</v>
      </c>
      <c r="H1780" s="7" t="s">
        <v>111</v>
      </c>
      <c r="I1780" s="7" t="s">
        <v>111</v>
      </c>
      <c r="J1780" s="7" t="s">
        <v>111</v>
      </c>
      <c r="K1780" s="7" t="s">
        <v>111</v>
      </c>
      <c r="L1780" s="7" t="s">
        <v>111</v>
      </c>
      <c r="M1780" s="7" t="s">
        <v>111</v>
      </c>
      <c r="N1780" s="7" t="s">
        <v>111</v>
      </c>
      <c r="O1780" s="7" t="s">
        <v>111</v>
      </c>
    </row>
    <row r="1781" spans="1:15" x14ac:dyDescent="0.25">
      <c r="A1781" s="6" t="s">
        <v>16</v>
      </c>
      <c r="B1781" s="8" t="s">
        <v>17</v>
      </c>
      <c r="C1781" s="9">
        <v>9710.4733333333352</v>
      </c>
      <c r="D1781" s="9">
        <v>4767.4733333333334</v>
      </c>
      <c r="E1781" s="9">
        <v>6361.4733333333334</v>
      </c>
      <c r="F1781" s="9">
        <v>11979.483333333334</v>
      </c>
      <c r="G1781" s="9">
        <v>7110.503333333334</v>
      </c>
      <c r="H1781" s="9">
        <v>6119.5333333333338</v>
      </c>
      <c r="I1781" s="9">
        <v>6278.5333333333338</v>
      </c>
      <c r="J1781" s="9">
        <v>3999.5333333333338</v>
      </c>
      <c r="K1781" s="9">
        <v>3519.5333333333338</v>
      </c>
      <c r="L1781" s="9">
        <v>11440.533333333333</v>
      </c>
      <c r="M1781" s="9">
        <v>8626.3933333333334</v>
      </c>
      <c r="N1781" s="9">
        <v>7380.5333333333338</v>
      </c>
      <c r="O1781" s="7">
        <v>87294.000000000015</v>
      </c>
    </row>
    <row r="1782" spans="1:15" x14ac:dyDescent="0.25">
      <c r="A1782" s="6" t="s">
        <v>18</v>
      </c>
      <c r="B1782" s="8" t="s">
        <v>19</v>
      </c>
      <c r="C1782" s="20">
        <v>0.55828708317362985</v>
      </c>
      <c r="D1782" s="20">
        <v>0.29660763168809623</v>
      </c>
      <c r="E1782" s="20">
        <v>0.3691377176015474</v>
      </c>
      <c r="F1782" s="20">
        <v>0.73795585215605752</v>
      </c>
      <c r="G1782" s="20">
        <v>0.44237888842803819</v>
      </c>
      <c r="H1782" s="20">
        <v>0.45827758362456317</v>
      </c>
      <c r="I1782" s="20">
        <v>0.45126018207954</v>
      </c>
      <c r="J1782" s="20">
        <v>0.2778740157480315</v>
      </c>
      <c r="K1782" s="20">
        <v>0.2544240963855422</v>
      </c>
      <c r="L1782" s="20">
        <v>0.67165557729941294</v>
      </c>
      <c r="M1782" s="20">
        <v>0.47311115173674595</v>
      </c>
      <c r="N1782" s="20">
        <v>0.42727904284060214</v>
      </c>
      <c r="O1782" s="20">
        <v>0.45694095477386942</v>
      </c>
    </row>
    <row r="1783" spans="1:15" x14ac:dyDescent="0.25">
      <c r="A1783" s="2" t="s">
        <v>133</v>
      </c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</row>
    <row r="1784" spans="1:15" x14ac:dyDescent="0.25">
      <c r="A1784" s="6" t="s">
        <v>94</v>
      </c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</row>
    <row r="1785" spans="1:15" x14ac:dyDescent="0.25">
      <c r="A1785" s="6" t="s">
        <v>8</v>
      </c>
      <c r="B1785" s="8" t="s">
        <v>109</v>
      </c>
      <c r="C1785" s="7">
        <v>113600</v>
      </c>
      <c r="D1785" s="7">
        <v>90860</v>
      </c>
      <c r="E1785" s="7">
        <v>92180</v>
      </c>
      <c r="F1785" s="7">
        <v>88220</v>
      </c>
      <c r="G1785" s="7">
        <v>53120</v>
      </c>
      <c r="H1785" s="7">
        <v>52880</v>
      </c>
      <c r="I1785" s="7">
        <v>32000</v>
      </c>
      <c r="J1785" s="7">
        <v>53960</v>
      </c>
      <c r="K1785" s="7">
        <v>60620</v>
      </c>
      <c r="L1785" s="7">
        <v>71840</v>
      </c>
      <c r="M1785" s="7">
        <v>85700</v>
      </c>
      <c r="N1785" s="7">
        <v>93980</v>
      </c>
      <c r="O1785" s="7">
        <v>888960</v>
      </c>
    </row>
    <row r="1786" spans="1:15" x14ac:dyDescent="0.25">
      <c r="A1786" s="6" t="s">
        <v>9</v>
      </c>
      <c r="B1786" s="8" t="s">
        <v>110</v>
      </c>
      <c r="C1786" s="7">
        <v>49766.720000000001</v>
      </c>
      <c r="D1786" s="7">
        <v>86922.09</v>
      </c>
      <c r="E1786" s="7">
        <v>54884.069999999992</v>
      </c>
      <c r="F1786" s="7">
        <v>46236.23000000001</v>
      </c>
      <c r="G1786" s="7">
        <v>40950.01</v>
      </c>
      <c r="H1786" s="7">
        <v>46954.57</v>
      </c>
      <c r="I1786" s="7">
        <v>31668.52</v>
      </c>
      <c r="J1786" s="7">
        <v>47439.82</v>
      </c>
      <c r="K1786" s="7">
        <v>45256.41</v>
      </c>
      <c r="L1786" s="7">
        <v>41674.400000000001</v>
      </c>
      <c r="M1786" s="7">
        <v>47482.78</v>
      </c>
      <c r="N1786" s="7">
        <v>46911.360000000001</v>
      </c>
      <c r="O1786" s="7">
        <v>586146.9800000001</v>
      </c>
    </row>
    <row r="1787" spans="1:15" ht="31.5" x14ac:dyDescent="0.25">
      <c r="A1787" s="6"/>
      <c r="B1787" s="12" t="s">
        <v>95</v>
      </c>
      <c r="C1787" s="8" t="s">
        <v>111</v>
      </c>
      <c r="D1787" s="8" t="s">
        <v>111</v>
      </c>
      <c r="E1787" s="8" t="s">
        <v>111</v>
      </c>
      <c r="F1787" s="8" t="s">
        <v>111</v>
      </c>
      <c r="G1787" s="8" t="s">
        <v>111</v>
      </c>
      <c r="H1787" s="8" t="s">
        <v>111</v>
      </c>
      <c r="I1787" s="8" t="s">
        <v>111</v>
      </c>
      <c r="J1787" s="8" t="s">
        <v>111</v>
      </c>
      <c r="K1787" s="8" t="s">
        <v>111</v>
      </c>
      <c r="L1787" s="8" t="s">
        <v>111</v>
      </c>
      <c r="M1787" s="8" t="s">
        <v>111</v>
      </c>
      <c r="N1787" s="8" t="s">
        <v>111</v>
      </c>
      <c r="O1787" s="8" t="s">
        <v>111</v>
      </c>
    </row>
    <row r="1788" spans="1:15" ht="31.5" x14ac:dyDescent="0.25">
      <c r="A1788" s="6" t="s">
        <v>11</v>
      </c>
      <c r="B1788" s="11" t="s">
        <v>96</v>
      </c>
      <c r="C1788" s="9">
        <v>9299.7199999999993</v>
      </c>
      <c r="D1788" s="9">
        <v>8330.09</v>
      </c>
      <c r="E1788" s="9">
        <v>7549.07</v>
      </c>
      <c r="F1788" s="9">
        <v>6530.2300000000005</v>
      </c>
      <c r="G1788" s="9">
        <v>5787.0099999999993</v>
      </c>
      <c r="H1788" s="9">
        <v>5160.57</v>
      </c>
      <c r="I1788" s="9">
        <v>5983.5199999999995</v>
      </c>
      <c r="J1788" s="9">
        <v>5256.82</v>
      </c>
      <c r="K1788" s="9">
        <v>7040.41</v>
      </c>
      <c r="L1788" s="9">
        <v>8901.4</v>
      </c>
      <c r="M1788" s="9">
        <v>8834.7799999999988</v>
      </c>
      <c r="N1788" s="9">
        <v>9483.36</v>
      </c>
      <c r="O1788" s="7">
        <v>88156.979999999981</v>
      </c>
    </row>
    <row r="1789" spans="1:15" ht="31.5" x14ac:dyDescent="0.25">
      <c r="A1789" s="6" t="s">
        <v>12</v>
      </c>
      <c r="B1789" s="11" t="s">
        <v>97</v>
      </c>
      <c r="C1789" s="7" t="s">
        <v>111</v>
      </c>
      <c r="D1789" s="7" t="s">
        <v>111</v>
      </c>
      <c r="E1789" s="7" t="s">
        <v>111</v>
      </c>
      <c r="F1789" s="7" t="s">
        <v>111</v>
      </c>
      <c r="G1789" s="7" t="s">
        <v>111</v>
      </c>
      <c r="H1789" s="7" t="s">
        <v>111</v>
      </c>
      <c r="I1789" s="7" t="s">
        <v>111</v>
      </c>
      <c r="J1789" s="7" t="s">
        <v>111</v>
      </c>
      <c r="K1789" s="7" t="s">
        <v>111</v>
      </c>
      <c r="L1789" s="7" t="s">
        <v>111</v>
      </c>
      <c r="M1789" s="7" t="s">
        <v>111</v>
      </c>
      <c r="N1789" s="7" t="s">
        <v>111</v>
      </c>
      <c r="O1789" s="7" t="s">
        <v>111</v>
      </c>
    </row>
    <row r="1790" spans="1:15" ht="31.5" x14ac:dyDescent="0.25">
      <c r="A1790" s="6" t="s">
        <v>13</v>
      </c>
      <c r="B1790" s="11" t="s">
        <v>98</v>
      </c>
      <c r="C1790" s="7" t="s">
        <v>111</v>
      </c>
      <c r="D1790" s="7" t="s">
        <v>111</v>
      </c>
      <c r="E1790" s="7" t="s">
        <v>111</v>
      </c>
      <c r="F1790" s="7" t="s">
        <v>111</v>
      </c>
      <c r="G1790" s="7" t="s">
        <v>111</v>
      </c>
      <c r="H1790" s="7" t="s">
        <v>111</v>
      </c>
      <c r="I1790" s="7" t="s">
        <v>111</v>
      </c>
      <c r="J1790" s="7" t="s">
        <v>111</v>
      </c>
      <c r="K1790" s="7" t="s">
        <v>111</v>
      </c>
      <c r="L1790" s="7" t="s">
        <v>111</v>
      </c>
      <c r="M1790" s="7" t="s">
        <v>111</v>
      </c>
      <c r="N1790" s="7" t="s">
        <v>111</v>
      </c>
      <c r="O1790" s="7" t="s">
        <v>111</v>
      </c>
    </row>
    <row r="1791" spans="1:15" x14ac:dyDescent="0.25">
      <c r="A1791" s="6"/>
      <c r="B1791" s="11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</row>
    <row r="1792" spans="1:15" ht="31.5" x14ac:dyDescent="0.25">
      <c r="A1792" s="6" t="s">
        <v>14</v>
      </c>
      <c r="B1792" s="11" t="s">
        <v>99</v>
      </c>
      <c r="C1792" s="10">
        <v>40467</v>
      </c>
      <c r="D1792" s="10">
        <v>78592</v>
      </c>
      <c r="E1792" s="10">
        <v>47334.999999999993</v>
      </c>
      <c r="F1792" s="10">
        <v>39706.000000000007</v>
      </c>
      <c r="G1792" s="10">
        <v>35163</v>
      </c>
      <c r="H1792" s="10">
        <v>41794</v>
      </c>
      <c r="I1792" s="10">
        <v>25685</v>
      </c>
      <c r="J1792" s="10">
        <v>42183</v>
      </c>
      <c r="K1792" s="10">
        <v>38216</v>
      </c>
      <c r="L1792" s="10">
        <v>32773</v>
      </c>
      <c r="M1792" s="10">
        <v>38648</v>
      </c>
      <c r="N1792" s="10">
        <v>37428</v>
      </c>
      <c r="O1792" s="7">
        <v>497990</v>
      </c>
    </row>
    <row r="1793" spans="1:15" ht="31.5" x14ac:dyDescent="0.25">
      <c r="A1793" s="6" t="s">
        <v>15</v>
      </c>
      <c r="B1793" s="11" t="s">
        <v>100</v>
      </c>
      <c r="C1793" s="7" t="s">
        <v>111</v>
      </c>
      <c r="D1793" s="7" t="s">
        <v>111</v>
      </c>
      <c r="E1793" s="7" t="s">
        <v>111</v>
      </c>
      <c r="F1793" s="7" t="s">
        <v>111</v>
      </c>
      <c r="G1793" s="7" t="s">
        <v>111</v>
      </c>
      <c r="H1793" s="7" t="s">
        <v>111</v>
      </c>
      <c r="I1793" s="7" t="s">
        <v>111</v>
      </c>
      <c r="J1793" s="7" t="s">
        <v>111</v>
      </c>
      <c r="K1793" s="7" t="s">
        <v>111</v>
      </c>
      <c r="L1793" s="7" t="s">
        <v>111</v>
      </c>
      <c r="M1793" s="7" t="s">
        <v>111</v>
      </c>
      <c r="N1793" s="7" t="s">
        <v>111</v>
      </c>
      <c r="O1793" s="7" t="s">
        <v>111</v>
      </c>
    </row>
    <row r="1794" spans="1:15" x14ac:dyDescent="0.25">
      <c r="A1794" s="6" t="s">
        <v>16</v>
      </c>
      <c r="B1794" s="8" t="s">
        <v>17</v>
      </c>
      <c r="C1794" s="9">
        <v>69175.195000000007</v>
      </c>
      <c r="D1794" s="9">
        <v>9279.8250000000044</v>
      </c>
      <c r="E1794" s="9">
        <v>42637.845000000001</v>
      </c>
      <c r="F1794" s="9">
        <v>47325.684999999998</v>
      </c>
      <c r="G1794" s="9">
        <v>17511.905000000006</v>
      </c>
      <c r="H1794" s="9">
        <v>11267.345000000005</v>
      </c>
      <c r="I1794" s="9">
        <v>5673.3950000000041</v>
      </c>
      <c r="J1794" s="9">
        <v>11862.095000000005</v>
      </c>
      <c r="K1794" s="9">
        <v>20705.505000000005</v>
      </c>
      <c r="L1794" s="9">
        <v>35507.514999999999</v>
      </c>
      <c r="M1794" s="9">
        <v>43559.135000000002</v>
      </c>
      <c r="N1794" s="9">
        <v>52410.555</v>
      </c>
      <c r="O1794" s="7">
        <v>366916</v>
      </c>
    </row>
    <row r="1795" spans="1:15" x14ac:dyDescent="0.25">
      <c r="A1795" s="6" t="s">
        <v>18</v>
      </c>
      <c r="B1795" s="8" t="s">
        <v>19</v>
      </c>
      <c r="C1795" s="20">
        <v>0.60893657570422544</v>
      </c>
      <c r="D1795" s="20">
        <v>0.10213322694254902</v>
      </c>
      <c r="E1795" s="20">
        <v>0.46254984812323718</v>
      </c>
      <c r="F1795" s="20">
        <v>0.53645074812967575</v>
      </c>
      <c r="G1795" s="20">
        <v>0.32966688629518082</v>
      </c>
      <c r="H1795" s="20">
        <v>0.21307384644478072</v>
      </c>
      <c r="I1795" s="20">
        <v>0.17729359375000012</v>
      </c>
      <c r="J1795" s="20">
        <v>0.21983126389918467</v>
      </c>
      <c r="K1795" s="20">
        <v>0.34156227317716931</v>
      </c>
      <c r="L1795" s="20">
        <v>0.49425828229398661</v>
      </c>
      <c r="M1795" s="20">
        <v>0.50827462077012842</v>
      </c>
      <c r="N1795" s="20">
        <v>0.55767775058523095</v>
      </c>
      <c r="O1795" s="20">
        <v>0.41274748020158386</v>
      </c>
    </row>
    <row r="1796" spans="1:15" x14ac:dyDescent="0.25">
      <c r="A1796" s="2" t="s">
        <v>134</v>
      </c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</row>
    <row r="1797" spans="1:15" x14ac:dyDescent="0.25">
      <c r="A1797" s="6" t="s">
        <v>94</v>
      </c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</row>
    <row r="1798" spans="1:15" x14ac:dyDescent="0.25">
      <c r="A1798" s="6" t="s">
        <v>8</v>
      </c>
      <c r="B1798" s="8" t="s">
        <v>109</v>
      </c>
      <c r="C1798" s="7">
        <v>45676.666666666664</v>
      </c>
      <c r="D1798" s="7">
        <v>44596.666666666664</v>
      </c>
      <c r="E1798" s="7">
        <v>41436.666666666664</v>
      </c>
      <c r="F1798" s="7">
        <v>33116.666666666664</v>
      </c>
      <c r="G1798" s="7">
        <v>28996.666666666668</v>
      </c>
      <c r="H1798" s="7">
        <v>24996.666666666668</v>
      </c>
      <c r="I1798" s="7">
        <v>23556.666666666668</v>
      </c>
      <c r="J1798" s="7">
        <v>22196.666666666668</v>
      </c>
      <c r="K1798" s="7">
        <v>25756.666666666668</v>
      </c>
      <c r="L1798" s="7">
        <v>33756.666666666664</v>
      </c>
      <c r="M1798" s="7">
        <v>37276.666666666664</v>
      </c>
      <c r="N1798" s="7">
        <v>41556.666666666664</v>
      </c>
      <c r="O1798" s="7">
        <v>402920.00000000006</v>
      </c>
    </row>
    <row r="1799" spans="1:15" x14ac:dyDescent="0.25">
      <c r="A1799" s="6" t="s">
        <v>9</v>
      </c>
      <c r="B1799" s="8" t="s">
        <v>110</v>
      </c>
      <c r="C1799" s="7">
        <v>30925.66</v>
      </c>
      <c r="D1799" s="7">
        <v>21967.560000000005</v>
      </c>
      <c r="E1799" s="7">
        <v>24713.48</v>
      </c>
      <c r="F1799" s="7">
        <v>27177.27</v>
      </c>
      <c r="G1799" s="7">
        <v>19604.29</v>
      </c>
      <c r="H1799" s="7">
        <v>25470.33</v>
      </c>
      <c r="I1799" s="7">
        <v>19826.349999999999</v>
      </c>
      <c r="J1799" s="7">
        <v>32222.400000000001</v>
      </c>
      <c r="K1799" s="7">
        <v>16762.21</v>
      </c>
      <c r="L1799" s="7">
        <v>17126.25</v>
      </c>
      <c r="M1799" s="7">
        <v>26591.45</v>
      </c>
      <c r="N1799" s="7">
        <v>25586.46</v>
      </c>
      <c r="O1799" s="7">
        <v>287973.71000000002</v>
      </c>
    </row>
    <row r="1800" spans="1:15" ht="31.5" x14ac:dyDescent="0.25">
      <c r="A1800" s="6"/>
      <c r="B1800" s="12" t="s">
        <v>95</v>
      </c>
      <c r="C1800" s="8" t="s">
        <v>111</v>
      </c>
      <c r="D1800" s="8" t="s">
        <v>111</v>
      </c>
      <c r="E1800" s="8" t="s">
        <v>111</v>
      </c>
      <c r="F1800" s="8" t="s">
        <v>111</v>
      </c>
      <c r="G1800" s="8" t="s">
        <v>111</v>
      </c>
      <c r="H1800" s="8" t="s">
        <v>111</v>
      </c>
      <c r="I1800" s="8" t="s">
        <v>111</v>
      </c>
      <c r="J1800" s="8" t="s">
        <v>111</v>
      </c>
      <c r="K1800" s="8" t="s">
        <v>111</v>
      </c>
      <c r="L1800" s="8" t="s">
        <v>111</v>
      </c>
      <c r="M1800" s="8" t="s">
        <v>111</v>
      </c>
      <c r="N1800" s="8" t="s">
        <v>111</v>
      </c>
      <c r="O1800" s="8" t="s">
        <v>111</v>
      </c>
    </row>
    <row r="1801" spans="1:15" ht="31.5" x14ac:dyDescent="0.25">
      <c r="A1801" s="6" t="s">
        <v>11</v>
      </c>
      <c r="B1801" s="11" t="s">
        <v>96</v>
      </c>
      <c r="C1801" s="9">
        <v>11734.66</v>
      </c>
      <c r="D1801" s="9">
        <v>9505.5600000000013</v>
      </c>
      <c r="E1801" s="9">
        <v>8909.48</v>
      </c>
      <c r="F1801" s="9">
        <v>9408.27</v>
      </c>
      <c r="G1801" s="9">
        <v>7176.2900000000009</v>
      </c>
      <c r="H1801" s="9">
        <v>10077.330000000002</v>
      </c>
      <c r="I1801" s="9">
        <v>7360.35</v>
      </c>
      <c r="J1801" s="9">
        <v>8669.4000000000015</v>
      </c>
      <c r="K1801" s="9">
        <v>8057.21</v>
      </c>
      <c r="L1801" s="9">
        <v>9348.25</v>
      </c>
      <c r="M1801" s="9">
        <v>10093.450000000001</v>
      </c>
      <c r="N1801" s="9">
        <v>11941.46</v>
      </c>
      <c r="O1801" s="7">
        <v>112281.70999999999</v>
      </c>
    </row>
    <row r="1802" spans="1:15" ht="31.5" x14ac:dyDescent="0.25">
      <c r="A1802" s="6" t="s">
        <v>12</v>
      </c>
      <c r="B1802" s="11" t="s">
        <v>97</v>
      </c>
      <c r="C1802" s="7" t="s">
        <v>111</v>
      </c>
      <c r="D1802" s="7" t="s">
        <v>111</v>
      </c>
      <c r="E1802" s="7" t="s">
        <v>111</v>
      </c>
      <c r="F1802" s="7" t="s">
        <v>111</v>
      </c>
      <c r="G1802" s="7" t="s">
        <v>111</v>
      </c>
      <c r="H1802" s="7" t="s">
        <v>111</v>
      </c>
      <c r="I1802" s="7" t="s">
        <v>111</v>
      </c>
      <c r="J1802" s="7" t="s">
        <v>111</v>
      </c>
      <c r="K1802" s="7" t="s">
        <v>111</v>
      </c>
      <c r="L1802" s="7" t="s">
        <v>111</v>
      </c>
      <c r="M1802" s="7" t="s">
        <v>111</v>
      </c>
      <c r="N1802" s="7" t="s">
        <v>111</v>
      </c>
      <c r="O1802" s="7" t="s">
        <v>111</v>
      </c>
    </row>
    <row r="1803" spans="1:15" ht="31.5" x14ac:dyDescent="0.25">
      <c r="A1803" s="6" t="s">
        <v>13</v>
      </c>
      <c r="B1803" s="11" t="s">
        <v>98</v>
      </c>
      <c r="C1803" s="7" t="s">
        <v>111</v>
      </c>
      <c r="D1803" s="7" t="s">
        <v>111</v>
      </c>
      <c r="E1803" s="7" t="s">
        <v>111</v>
      </c>
      <c r="F1803" s="7" t="s">
        <v>111</v>
      </c>
      <c r="G1803" s="7" t="s">
        <v>111</v>
      </c>
      <c r="H1803" s="7" t="s">
        <v>111</v>
      </c>
      <c r="I1803" s="7" t="s">
        <v>111</v>
      </c>
      <c r="J1803" s="7" t="s">
        <v>111</v>
      </c>
      <c r="K1803" s="7" t="s">
        <v>111</v>
      </c>
      <c r="L1803" s="7" t="s">
        <v>111</v>
      </c>
      <c r="M1803" s="7" t="s">
        <v>111</v>
      </c>
      <c r="N1803" s="7" t="s">
        <v>111</v>
      </c>
      <c r="O1803" s="7" t="s">
        <v>111</v>
      </c>
    </row>
    <row r="1804" spans="1:15" x14ac:dyDescent="0.25">
      <c r="A1804" s="6"/>
      <c r="B1804" s="11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</row>
    <row r="1805" spans="1:15" ht="31.5" x14ac:dyDescent="0.25">
      <c r="A1805" s="6" t="s">
        <v>14</v>
      </c>
      <c r="B1805" s="11" t="s">
        <v>99</v>
      </c>
      <c r="C1805" s="10">
        <v>19191</v>
      </c>
      <c r="D1805" s="10">
        <v>12462.000000000004</v>
      </c>
      <c r="E1805" s="10">
        <v>15804</v>
      </c>
      <c r="F1805" s="10">
        <v>17769</v>
      </c>
      <c r="G1805" s="10">
        <v>12428</v>
      </c>
      <c r="H1805" s="10">
        <v>15393</v>
      </c>
      <c r="I1805" s="10">
        <v>12466</v>
      </c>
      <c r="J1805" s="10">
        <v>23553</v>
      </c>
      <c r="K1805" s="10">
        <v>8705</v>
      </c>
      <c r="L1805" s="10">
        <v>7778</v>
      </c>
      <c r="M1805" s="10">
        <v>16498</v>
      </c>
      <c r="N1805" s="10">
        <v>13645</v>
      </c>
      <c r="O1805" s="7">
        <v>175692</v>
      </c>
    </row>
    <row r="1806" spans="1:15" ht="31.5" x14ac:dyDescent="0.25">
      <c r="A1806" s="6" t="s">
        <v>15</v>
      </c>
      <c r="B1806" s="11" t="s">
        <v>100</v>
      </c>
      <c r="C1806" s="7" t="s">
        <v>111</v>
      </c>
      <c r="D1806" s="7" t="s">
        <v>111</v>
      </c>
      <c r="E1806" s="7" t="s">
        <v>111</v>
      </c>
      <c r="F1806" s="7" t="s">
        <v>111</v>
      </c>
      <c r="G1806" s="7" t="s">
        <v>111</v>
      </c>
      <c r="H1806" s="7" t="s">
        <v>111</v>
      </c>
      <c r="I1806" s="7" t="s">
        <v>111</v>
      </c>
      <c r="J1806" s="7" t="s">
        <v>111</v>
      </c>
      <c r="K1806" s="7" t="s">
        <v>111</v>
      </c>
      <c r="L1806" s="7" t="s">
        <v>111</v>
      </c>
      <c r="M1806" s="7" t="s">
        <v>111</v>
      </c>
      <c r="N1806" s="7" t="s">
        <v>111</v>
      </c>
      <c r="O1806" s="7" t="s">
        <v>111</v>
      </c>
    </row>
    <row r="1807" spans="1:15" x14ac:dyDescent="0.25">
      <c r="A1807" s="6" t="s">
        <v>16</v>
      </c>
      <c r="B1807" s="8" t="s">
        <v>17</v>
      </c>
      <c r="C1807" s="9">
        <v>19426.899166666666</v>
      </c>
      <c r="D1807" s="9">
        <v>27304.999166666665</v>
      </c>
      <c r="E1807" s="9">
        <v>21399.079166666666</v>
      </c>
      <c r="F1807" s="9">
        <v>10615.289166666666</v>
      </c>
      <c r="G1807" s="9">
        <v>14068.269166666665</v>
      </c>
      <c r="H1807" s="9">
        <v>4202.2291666666642</v>
      </c>
      <c r="I1807" s="9">
        <v>8406.2091666666656</v>
      </c>
      <c r="J1807" s="9">
        <v>-5349.8408333333355</v>
      </c>
      <c r="K1807" s="9">
        <v>13670.349166666667</v>
      </c>
      <c r="L1807" s="9">
        <v>21306.309166666666</v>
      </c>
      <c r="M1807" s="9">
        <v>15361.109166666665</v>
      </c>
      <c r="N1807" s="9">
        <v>20646.099166666667</v>
      </c>
      <c r="O1807" s="7">
        <v>171057</v>
      </c>
    </row>
    <row r="1808" spans="1:15" x14ac:dyDescent="0.25">
      <c r="A1808" s="6" t="s">
        <v>18</v>
      </c>
      <c r="B1808" s="8" t="s">
        <v>19</v>
      </c>
      <c r="C1808" s="20">
        <v>0.42531341677005036</v>
      </c>
      <c r="D1808" s="20">
        <v>0.61226547200837134</v>
      </c>
      <c r="E1808" s="20">
        <v>0.51642858579358064</v>
      </c>
      <c r="F1808" s="20">
        <v>0.32054219929542022</v>
      </c>
      <c r="G1808" s="20">
        <v>0.48516849637889403</v>
      </c>
      <c r="H1808" s="20">
        <v>0.1681115815442058</v>
      </c>
      <c r="I1808" s="20">
        <v>0.3568505377104853</v>
      </c>
      <c r="J1808" s="20">
        <v>-0.24102001051208899</v>
      </c>
      <c r="K1808" s="20">
        <v>0.53074993529183379</v>
      </c>
      <c r="L1808" s="20">
        <v>0.63117337316085709</v>
      </c>
      <c r="M1808" s="20">
        <v>0.41208376553697573</v>
      </c>
      <c r="N1808" s="20">
        <v>0.49681797946578971</v>
      </c>
      <c r="O1808" s="20">
        <v>0.4245433336642509</v>
      </c>
    </row>
    <row r="1809" spans="1:15" x14ac:dyDescent="0.25">
      <c r="A1809" s="2" t="s">
        <v>135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</row>
    <row r="1810" spans="1:15" x14ac:dyDescent="0.25">
      <c r="A1810" s="6" t="s">
        <v>94</v>
      </c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</row>
    <row r="1811" spans="1:15" x14ac:dyDescent="0.25">
      <c r="A1811" s="6" t="s">
        <v>8</v>
      </c>
      <c r="B1811" s="8" t="s">
        <v>109</v>
      </c>
      <c r="C1811" s="7">
        <v>49103.333333333336</v>
      </c>
      <c r="D1811" s="7">
        <v>44703.333333333336</v>
      </c>
      <c r="E1811" s="7">
        <v>43543.333333333336</v>
      </c>
      <c r="F1811" s="7">
        <v>34263.333333333336</v>
      </c>
      <c r="G1811" s="7">
        <v>32303.333333333332</v>
      </c>
      <c r="H1811" s="7">
        <v>23823.333333333332</v>
      </c>
      <c r="I1811" s="7">
        <v>22983.333333333332</v>
      </c>
      <c r="J1811" s="7">
        <v>33223.333333333336</v>
      </c>
      <c r="K1811" s="7">
        <v>14183.333333333334</v>
      </c>
      <c r="L1811" s="7">
        <v>33583.333333333336</v>
      </c>
      <c r="M1811" s="7">
        <v>34503.333333333336</v>
      </c>
      <c r="N1811" s="7">
        <v>42383.333333333336</v>
      </c>
      <c r="O1811" s="7">
        <v>408599.99999999994</v>
      </c>
    </row>
    <row r="1812" spans="1:15" x14ac:dyDescent="0.25">
      <c r="A1812" s="6" t="s">
        <v>9</v>
      </c>
      <c r="B1812" s="8" t="s">
        <v>110</v>
      </c>
      <c r="C1812" s="7">
        <v>20189</v>
      </c>
      <c r="D1812" s="7">
        <v>19289</v>
      </c>
      <c r="E1812" s="7">
        <v>27848</v>
      </c>
      <c r="F1812" s="7">
        <v>23697</v>
      </c>
      <c r="G1812" s="7">
        <v>20852</v>
      </c>
      <c r="H1812" s="7">
        <v>17922</v>
      </c>
      <c r="I1812" s="7">
        <v>21357</v>
      </c>
      <c r="J1812" s="7">
        <v>6186</v>
      </c>
      <c r="K1812" s="7">
        <v>25197</v>
      </c>
      <c r="L1812" s="7">
        <v>14989</v>
      </c>
      <c r="M1812" s="7">
        <v>24042</v>
      </c>
      <c r="N1812" s="7">
        <v>22215</v>
      </c>
      <c r="O1812" s="7">
        <v>243783</v>
      </c>
    </row>
    <row r="1813" spans="1:15" ht="31.5" x14ac:dyDescent="0.25">
      <c r="A1813" s="6"/>
      <c r="B1813" s="12" t="s">
        <v>95</v>
      </c>
      <c r="C1813" s="8" t="s">
        <v>111</v>
      </c>
      <c r="D1813" s="8" t="s">
        <v>111</v>
      </c>
      <c r="E1813" s="8" t="s">
        <v>111</v>
      </c>
      <c r="F1813" s="8" t="s">
        <v>111</v>
      </c>
      <c r="G1813" s="8" t="s">
        <v>111</v>
      </c>
      <c r="H1813" s="8" t="s">
        <v>111</v>
      </c>
      <c r="I1813" s="8" t="s">
        <v>111</v>
      </c>
      <c r="J1813" s="8" t="s">
        <v>111</v>
      </c>
      <c r="K1813" s="8" t="s">
        <v>111</v>
      </c>
      <c r="L1813" s="8" t="s">
        <v>111</v>
      </c>
      <c r="M1813" s="8" t="s">
        <v>111</v>
      </c>
      <c r="N1813" s="8" t="s">
        <v>111</v>
      </c>
      <c r="O1813" s="8" t="s">
        <v>111</v>
      </c>
    </row>
    <row r="1814" spans="1:15" ht="31.5" x14ac:dyDescent="0.25">
      <c r="A1814" s="6" t="s">
        <v>11</v>
      </c>
      <c r="B1814" s="11" t="s">
        <v>96</v>
      </c>
      <c r="C1814" s="9">
        <v>3643</v>
      </c>
      <c r="D1814" s="9">
        <v>3684</v>
      </c>
      <c r="E1814" s="9">
        <v>3724</v>
      </c>
      <c r="F1814" s="9">
        <v>3370</v>
      </c>
      <c r="G1814" s="9">
        <v>4013</v>
      </c>
      <c r="H1814" s="9">
        <v>4238</v>
      </c>
      <c r="I1814" s="9">
        <v>4326</v>
      </c>
      <c r="J1814" s="9">
        <v>4423</v>
      </c>
      <c r="K1814" s="9">
        <v>4178</v>
      </c>
      <c r="L1814" s="9">
        <v>3818</v>
      </c>
      <c r="M1814" s="9">
        <v>4203</v>
      </c>
      <c r="N1814" s="9">
        <v>3978</v>
      </c>
      <c r="O1814" s="7">
        <v>47598</v>
      </c>
    </row>
    <row r="1815" spans="1:15" ht="31.5" x14ac:dyDescent="0.25">
      <c r="A1815" s="6" t="s">
        <v>12</v>
      </c>
      <c r="B1815" s="11" t="s">
        <v>97</v>
      </c>
      <c r="C1815" s="7" t="s">
        <v>111</v>
      </c>
      <c r="D1815" s="7" t="s">
        <v>111</v>
      </c>
      <c r="E1815" s="7" t="s">
        <v>111</v>
      </c>
      <c r="F1815" s="7" t="s">
        <v>111</v>
      </c>
      <c r="G1815" s="7" t="s">
        <v>111</v>
      </c>
      <c r="H1815" s="7" t="s">
        <v>111</v>
      </c>
      <c r="I1815" s="7" t="s">
        <v>111</v>
      </c>
      <c r="J1815" s="7" t="s">
        <v>111</v>
      </c>
      <c r="K1815" s="7" t="s">
        <v>111</v>
      </c>
      <c r="L1815" s="7" t="s">
        <v>111</v>
      </c>
      <c r="M1815" s="7" t="s">
        <v>111</v>
      </c>
      <c r="N1815" s="7" t="s">
        <v>111</v>
      </c>
      <c r="O1815" s="7" t="s">
        <v>111</v>
      </c>
    </row>
    <row r="1816" spans="1:15" ht="31.5" x14ac:dyDescent="0.25">
      <c r="A1816" s="6" t="s">
        <v>13</v>
      </c>
      <c r="B1816" s="11" t="s">
        <v>98</v>
      </c>
      <c r="C1816" s="7" t="s">
        <v>111</v>
      </c>
      <c r="D1816" s="7" t="s">
        <v>111</v>
      </c>
      <c r="E1816" s="7" t="s">
        <v>111</v>
      </c>
      <c r="F1816" s="7" t="s">
        <v>111</v>
      </c>
      <c r="G1816" s="7" t="s">
        <v>111</v>
      </c>
      <c r="H1816" s="7" t="s">
        <v>111</v>
      </c>
      <c r="I1816" s="7" t="s">
        <v>111</v>
      </c>
      <c r="J1816" s="7" t="s">
        <v>111</v>
      </c>
      <c r="K1816" s="7" t="s">
        <v>111</v>
      </c>
      <c r="L1816" s="7" t="s">
        <v>111</v>
      </c>
      <c r="M1816" s="7" t="s">
        <v>111</v>
      </c>
      <c r="N1816" s="7" t="s">
        <v>111</v>
      </c>
      <c r="O1816" s="7" t="s">
        <v>111</v>
      </c>
    </row>
    <row r="1817" spans="1:15" x14ac:dyDescent="0.25">
      <c r="A1817" s="6"/>
      <c r="B1817" s="11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7"/>
    </row>
    <row r="1818" spans="1:15" ht="31.5" x14ac:dyDescent="0.25">
      <c r="A1818" s="6" t="s">
        <v>14</v>
      </c>
      <c r="B1818" s="11" t="s">
        <v>99</v>
      </c>
      <c r="C1818" s="10">
        <v>16546</v>
      </c>
      <c r="D1818" s="10">
        <v>15605</v>
      </c>
      <c r="E1818" s="10">
        <v>24124</v>
      </c>
      <c r="F1818" s="10">
        <v>20327</v>
      </c>
      <c r="G1818" s="10">
        <v>16839</v>
      </c>
      <c r="H1818" s="10">
        <v>13684</v>
      </c>
      <c r="I1818" s="10">
        <v>17031</v>
      </c>
      <c r="J1818" s="10">
        <v>1763</v>
      </c>
      <c r="K1818" s="10">
        <v>21019</v>
      </c>
      <c r="L1818" s="10">
        <v>11171</v>
      </c>
      <c r="M1818" s="10">
        <v>19839</v>
      </c>
      <c r="N1818" s="10">
        <v>18237</v>
      </c>
      <c r="O1818" s="7">
        <v>196185</v>
      </c>
    </row>
    <row r="1819" spans="1:15" ht="31.5" x14ac:dyDescent="0.25">
      <c r="A1819" s="6" t="s">
        <v>15</v>
      </c>
      <c r="B1819" s="11" t="s">
        <v>100</v>
      </c>
      <c r="C1819" s="7" t="s">
        <v>111</v>
      </c>
      <c r="D1819" s="7" t="s">
        <v>111</v>
      </c>
      <c r="E1819" s="7" t="s">
        <v>111</v>
      </c>
      <c r="F1819" s="7" t="s">
        <v>111</v>
      </c>
      <c r="G1819" s="7" t="s">
        <v>111</v>
      </c>
      <c r="H1819" s="7" t="s">
        <v>111</v>
      </c>
      <c r="I1819" s="7" t="s">
        <v>111</v>
      </c>
      <c r="J1819" s="7" t="s">
        <v>111</v>
      </c>
      <c r="K1819" s="7" t="s">
        <v>111</v>
      </c>
      <c r="L1819" s="7" t="s">
        <v>111</v>
      </c>
      <c r="M1819" s="7" t="s">
        <v>111</v>
      </c>
      <c r="N1819" s="7" t="s">
        <v>111</v>
      </c>
      <c r="O1819" s="7" t="s">
        <v>111</v>
      </c>
    </row>
    <row r="1820" spans="1:15" x14ac:dyDescent="0.25">
      <c r="A1820" s="6" t="s">
        <v>16</v>
      </c>
      <c r="B1820" s="8" t="s">
        <v>17</v>
      </c>
      <c r="C1820" s="9">
        <v>30980</v>
      </c>
      <c r="D1820" s="9">
        <v>27480</v>
      </c>
      <c r="E1820" s="9">
        <v>17761</v>
      </c>
      <c r="F1820" s="9">
        <v>12632</v>
      </c>
      <c r="G1820" s="9">
        <v>13517</v>
      </c>
      <c r="H1820" s="9">
        <v>7967</v>
      </c>
      <c r="I1820" s="9">
        <v>3692</v>
      </c>
      <c r="J1820" s="9">
        <v>29103</v>
      </c>
      <c r="K1820" s="9">
        <v>-8948</v>
      </c>
      <c r="L1820" s="9">
        <v>20660</v>
      </c>
      <c r="M1820" s="9">
        <v>12527</v>
      </c>
      <c r="N1820" s="9">
        <v>22234</v>
      </c>
      <c r="O1820" s="7">
        <v>189605</v>
      </c>
    </row>
    <row r="1821" spans="1:15" x14ac:dyDescent="0.25">
      <c r="A1821" s="6" t="s">
        <v>18</v>
      </c>
      <c r="B1821" s="8" t="s">
        <v>19</v>
      </c>
      <c r="C1821" s="20">
        <v>0.63091439820786099</v>
      </c>
      <c r="D1821" s="20">
        <v>0.61471926030870183</v>
      </c>
      <c r="E1821" s="20">
        <v>0.40789252086044553</v>
      </c>
      <c r="F1821" s="20">
        <v>0.36867399552485647</v>
      </c>
      <c r="G1821" s="20">
        <v>0.41843978949540811</v>
      </c>
      <c r="H1821" s="20">
        <v>0.33442003637890028</v>
      </c>
      <c r="I1821" s="20">
        <v>0.16063814358230602</v>
      </c>
      <c r="J1821" s="20">
        <v>0.87598073643021968</v>
      </c>
      <c r="K1821" s="20">
        <v>-0.63088131609870735</v>
      </c>
      <c r="L1821" s="20">
        <v>0.61518610421836228</v>
      </c>
      <c r="M1821" s="20">
        <v>0.36306637039899525</v>
      </c>
      <c r="N1821" s="20">
        <v>0.52459300039323631</v>
      </c>
      <c r="O1821" s="20">
        <v>0.46403573176700935</v>
      </c>
    </row>
    <row r="1822" spans="1:15" x14ac:dyDescent="0.25">
      <c r="A1822" s="2" t="s">
        <v>136</v>
      </c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x14ac:dyDescent="0.25">
      <c r="A1823" s="6" t="s">
        <v>94</v>
      </c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7"/>
    </row>
    <row r="1824" spans="1:15" x14ac:dyDescent="0.25">
      <c r="A1824" s="6" t="s">
        <v>8</v>
      </c>
      <c r="B1824" s="8" t="s">
        <v>109</v>
      </c>
      <c r="C1824" s="7">
        <v>72140</v>
      </c>
      <c r="D1824" s="7">
        <v>58220</v>
      </c>
      <c r="E1824" s="7">
        <v>62300</v>
      </c>
      <c r="F1824" s="7">
        <v>52700</v>
      </c>
      <c r="G1824" s="7">
        <v>47420</v>
      </c>
      <c r="H1824" s="7">
        <v>36460</v>
      </c>
      <c r="I1824" s="7">
        <v>36540</v>
      </c>
      <c r="J1824" s="7">
        <v>38620</v>
      </c>
      <c r="K1824" s="7">
        <v>38220</v>
      </c>
      <c r="L1824" s="7">
        <v>61820</v>
      </c>
      <c r="M1824" s="7">
        <v>70300</v>
      </c>
      <c r="N1824" s="7">
        <v>58380</v>
      </c>
      <c r="O1824" s="7">
        <v>633120</v>
      </c>
    </row>
    <row r="1825" spans="1:15" x14ac:dyDescent="0.25">
      <c r="A1825" s="6" t="s">
        <v>9</v>
      </c>
      <c r="B1825" s="8" t="s">
        <v>110</v>
      </c>
      <c r="C1825" s="7">
        <v>83500.28</v>
      </c>
      <c r="D1825" s="7">
        <v>37278.629999999997</v>
      </c>
      <c r="E1825" s="7">
        <v>30496.799999999996</v>
      </c>
      <c r="F1825" s="7">
        <v>60825.43</v>
      </c>
      <c r="G1825" s="7">
        <v>35155.299999999996</v>
      </c>
      <c r="H1825" s="7">
        <v>29457.07</v>
      </c>
      <c r="I1825" s="7">
        <v>26237.53</v>
      </c>
      <c r="J1825" s="7">
        <v>34657.14</v>
      </c>
      <c r="K1825" s="7">
        <v>36781.089999999997</v>
      </c>
      <c r="L1825" s="7">
        <v>38557.980000000003</v>
      </c>
      <c r="M1825" s="7">
        <v>44649.86</v>
      </c>
      <c r="N1825" s="7">
        <v>52673.39</v>
      </c>
      <c r="O1825" s="7">
        <v>510270.49999999988</v>
      </c>
    </row>
    <row r="1826" spans="1:15" ht="31.5" x14ac:dyDescent="0.25">
      <c r="A1826" s="6"/>
      <c r="B1826" s="12" t="s">
        <v>95</v>
      </c>
      <c r="C1826" s="8" t="s">
        <v>111</v>
      </c>
      <c r="D1826" s="8" t="s">
        <v>111</v>
      </c>
      <c r="E1826" s="8" t="s">
        <v>111</v>
      </c>
      <c r="F1826" s="8" t="s">
        <v>111</v>
      </c>
      <c r="G1826" s="8" t="s">
        <v>111</v>
      </c>
      <c r="H1826" s="8" t="s">
        <v>111</v>
      </c>
      <c r="I1826" s="8" t="s">
        <v>111</v>
      </c>
      <c r="J1826" s="8" t="s">
        <v>111</v>
      </c>
      <c r="K1826" s="8" t="s">
        <v>111</v>
      </c>
      <c r="L1826" s="8" t="s">
        <v>111</v>
      </c>
      <c r="M1826" s="8" t="s">
        <v>111</v>
      </c>
      <c r="N1826" s="8" t="s">
        <v>111</v>
      </c>
      <c r="O1826" s="8" t="s">
        <v>111</v>
      </c>
    </row>
    <row r="1827" spans="1:15" ht="31.5" x14ac:dyDescent="0.25">
      <c r="A1827" s="6" t="s">
        <v>11</v>
      </c>
      <c r="B1827" s="11" t="s">
        <v>96</v>
      </c>
      <c r="C1827" s="9">
        <v>56124.28</v>
      </c>
      <c r="D1827" s="9">
        <v>12721.630000000001</v>
      </c>
      <c r="E1827" s="9">
        <v>11991.8</v>
      </c>
      <c r="F1827" s="9">
        <v>11581.43</v>
      </c>
      <c r="G1827" s="9">
        <v>9955.2999999999993</v>
      </c>
      <c r="H1827" s="9">
        <v>8240.07</v>
      </c>
      <c r="I1827" s="9">
        <v>9614.5299999999988</v>
      </c>
      <c r="J1827" s="9">
        <v>9433.14</v>
      </c>
      <c r="K1827" s="9">
        <v>10408.09</v>
      </c>
      <c r="L1827" s="9">
        <v>22362.98</v>
      </c>
      <c r="M1827" s="9">
        <v>22890.86</v>
      </c>
      <c r="N1827" s="9">
        <v>15447.39</v>
      </c>
      <c r="O1827" s="7">
        <v>200771.50000000006</v>
      </c>
    </row>
    <row r="1828" spans="1:15" ht="31.5" x14ac:dyDescent="0.25">
      <c r="A1828" s="6" t="s">
        <v>12</v>
      </c>
      <c r="B1828" s="11" t="s">
        <v>97</v>
      </c>
      <c r="C1828" s="7" t="s">
        <v>111</v>
      </c>
      <c r="D1828" s="7" t="s">
        <v>111</v>
      </c>
      <c r="E1828" s="7" t="s">
        <v>111</v>
      </c>
      <c r="F1828" s="7" t="s">
        <v>111</v>
      </c>
      <c r="G1828" s="7" t="s">
        <v>111</v>
      </c>
      <c r="H1828" s="7" t="s">
        <v>111</v>
      </c>
      <c r="I1828" s="7" t="s">
        <v>111</v>
      </c>
      <c r="J1828" s="7" t="s">
        <v>111</v>
      </c>
      <c r="K1828" s="7" t="s">
        <v>111</v>
      </c>
      <c r="L1828" s="7" t="s">
        <v>111</v>
      </c>
      <c r="M1828" s="7" t="s">
        <v>111</v>
      </c>
      <c r="N1828" s="7" t="s">
        <v>111</v>
      </c>
      <c r="O1828" s="7" t="s">
        <v>111</v>
      </c>
    </row>
    <row r="1829" spans="1:15" ht="31.5" x14ac:dyDescent="0.25">
      <c r="A1829" s="6" t="s">
        <v>13</v>
      </c>
      <c r="B1829" s="11" t="s">
        <v>98</v>
      </c>
      <c r="C1829" s="7" t="s">
        <v>111</v>
      </c>
      <c r="D1829" s="7" t="s">
        <v>111</v>
      </c>
      <c r="E1829" s="7" t="s">
        <v>111</v>
      </c>
      <c r="F1829" s="7" t="s">
        <v>111</v>
      </c>
      <c r="G1829" s="7" t="s">
        <v>111</v>
      </c>
      <c r="H1829" s="7" t="s">
        <v>111</v>
      </c>
      <c r="I1829" s="7" t="s">
        <v>111</v>
      </c>
      <c r="J1829" s="7" t="s">
        <v>111</v>
      </c>
      <c r="K1829" s="7" t="s">
        <v>111</v>
      </c>
      <c r="L1829" s="7" t="s">
        <v>111</v>
      </c>
      <c r="M1829" s="7" t="s">
        <v>111</v>
      </c>
      <c r="N1829" s="7" t="s">
        <v>111</v>
      </c>
      <c r="O1829" s="7" t="s">
        <v>111</v>
      </c>
    </row>
    <row r="1830" spans="1:15" x14ac:dyDescent="0.25">
      <c r="A1830" s="6"/>
      <c r="B1830" s="11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</row>
    <row r="1831" spans="1:15" ht="31.5" x14ac:dyDescent="0.25">
      <c r="A1831" s="6" t="s">
        <v>14</v>
      </c>
      <c r="B1831" s="11" t="s">
        <v>99</v>
      </c>
      <c r="C1831" s="10">
        <v>27376</v>
      </c>
      <c r="D1831" s="10">
        <v>24556.999999999996</v>
      </c>
      <c r="E1831" s="10">
        <v>18504.999999999996</v>
      </c>
      <c r="F1831" s="10">
        <v>49244</v>
      </c>
      <c r="G1831" s="10">
        <v>25199.999999999996</v>
      </c>
      <c r="H1831" s="10">
        <v>21217</v>
      </c>
      <c r="I1831" s="10">
        <v>16623</v>
      </c>
      <c r="J1831" s="10">
        <v>25224</v>
      </c>
      <c r="K1831" s="10">
        <v>26373</v>
      </c>
      <c r="L1831" s="10">
        <v>16195.000000000004</v>
      </c>
      <c r="M1831" s="10">
        <v>21759</v>
      </c>
      <c r="N1831" s="10">
        <v>37226</v>
      </c>
      <c r="O1831" s="7">
        <v>309499</v>
      </c>
    </row>
    <row r="1832" spans="1:15" ht="31.5" x14ac:dyDescent="0.25">
      <c r="A1832" s="6" t="s">
        <v>15</v>
      </c>
      <c r="B1832" s="11" t="s">
        <v>100</v>
      </c>
      <c r="C1832" s="7" t="s">
        <v>111</v>
      </c>
      <c r="D1832" s="7" t="s">
        <v>111</v>
      </c>
      <c r="E1832" s="7" t="s">
        <v>111</v>
      </c>
      <c r="F1832" s="7" t="s">
        <v>111</v>
      </c>
      <c r="G1832" s="7" t="s">
        <v>111</v>
      </c>
      <c r="H1832" s="7" t="s">
        <v>111</v>
      </c>
      <c r="I1832" s="7" t="s">
        <v>111</v>
      </c>
      <c r="J1832" s="7" t="s">
        <v>111</v>
      </c>
      <c r="K1832" s="7" t="s">
        <v>111</v>
      </c>
      <c r="L1832" s="7" t="s">
        <v>111</v>
      </c>
      <c r="M1832" s="7" t="s">
        <v>111</v>
      </c>
      <c r="N1832" s="7" t="s">
        <v>111</v>
      </c>
      <c r="O1832" s="7" t="s">
        <v>111</v>
      </c>
    </row>
    <row r="1833" spans="1:15" x14ac:dyDescent="0.25">
      <c r="A1833" s="6" t="s">
        <v>16</v>
      </c>
      <c r="B1833" s="8" t="s">
        <v>17</v>
      </c>
      <c r="C1833" s="9">
        <v>825.34500000000116</v>
      </c>
      <c r="D1833" s="9">
        <v>33126.994999999995</v>
      </c>
      <c r="E1833" s="9">
        <v>43988.824999999997</v>
      </c>
      <c r="F1833" s="9">
        <v>4060.1949999999997</v>
      </c>
      <c r="G1833" s="9">
        <v>24450.325000000001</v>
      </c>
      <c r="H1833" s="9">
        <v>19188.555</v>
      </c>
      <c r="I1833" s="9">
        <v>22488.095000000001</v>
      </c>
      <c r="J1833" s="9">
        <v>16148.485000000001</v>
      </c>
      <c r="K1833" s="9">
        <v>13624.535</v>
      </c>
      <c r="L1833" s="9">
        <v>35447.645000000004</v>
      </c>
      <c r="M1833" s="9">
        <v>37835.764999999999</v>
      </c>
      <c r="N1833" s="9">
        <v>17892.235000000001</v>
      </c>
      <c r="O1833" s="7">
        <v>269077</v>
      </c>
    </row>
    <row r="1834" spans="1:15" x14ac:dyDescent="0.25">
      <c r="A1834" s="6" t="s">
        <v>18</v>
      </c>
      <c r="B1834" s="8" t="s">
        <v>19</v>
      </c>
      <c r="C1834" s="20">
        <v>1.1440878846687014E-2</v>
      </c>
      <c r="D1834" s="20">
        <v>0.56899682239780136</v>
      </c>
      <c r="E1834" s="20">
        <v>0.70608065810593901</v>
      </c>
      <c r="F1834" s="20">
        <v>7.7043548387096775E-2</v>
      </c>
      <c r="G1834" s="20">
        <v>0.51561208350906795</v>
      </c>
      <c r="H1834" s="20">
        <v>0.52629059243006038</v>
      </c>
      <c r="I1834" s="20">
        <v>0.61543773946360159</v>
      </c>
      <c r="J1834" s="20">
        <v>0.41813788192646301</v>
      </c>
      <c r="K1834" s="20">
        <v>0.35647658294086865</v>
      </c>
      <c r="L1834" s="20">
        <v>0.57340092203170501</v>
      </c>
      <c r="M1834" s="20">
        <v>0.53820433854907535</v>
      </c>
      <c r="N1834" s="20">
        <v>0.30647884549503257</v>
      </c>
      <c r="O1834" s="20">
        <v>0.42500157947940359</v>
      </c>
    </row>
    <row r="1835" spans="1:15" x14ac:dyDescent="0.25">
      <c r="A1835" s="2" t="s">
        <v>137</v>
      </c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</row>
    <row r="1836" spans="1:15" x14ac:dyDescent="0.25">
      <c r="A1836" s="6" t="s">
        <v>94</v>
      </c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7"/>
    </row>
    <row r="1837" spans="1:15" x14ac:dyDescent="0.25">
      <c r="A1837" s="6" t="s">
        <v>8</v>
      </c>
      <c r="B1837" s="8" t="s">
        <v>109</v>
      </c>
      <c r="C1837" s="7">
        <v>33016.850000000006</v>
      </c>
      <c r="D1837" s="7">
        <v>28468.45</v>
      </c>
      <c r="E1837" s="7">
        <v>29090.850000000002</v>
      </c>
      <c r="F1837" s="7">
        <v>26258.05</v>
      </c>
      <c r="G1837" s="7">
        <v>24427.25</v>
      </c>
      <c r="H1837" s="7">
        <v>21237.65</v>
      </c>
      <c r="I1837" s="7">
        <v>21432.45</v>
      </c>
      <c r="J1837" s="7">
        <v>22501.25</v>
      </c>
      <c r="K1837" s="7">
        <v>22068.050000000003</v>
      </c>
      <c r="L1837" s="7">
        <v>28028.850000000002</v>
      </c>
      <c r="M1837" s="7">
        <v>27795.25</v>
      </c>
      <c r="N1837" s="7">
        <v>29362.05</v>
      </c>
      <c r="O1837" s="7">
        <v>313687.00000000006</v>
      </c>
    </row>
    <row r="1838" spans="1:15" x14ac:dyDescent="0.25">
      <c r="A1838" s="6" t="s">
        <v>9</v>
      </c>
      <c r="B1838" s="8" t="s">
        <v>110</v>
      </c>
      <c r="C1838" s="7">
        <v>17573.75</v>
      </c>
      <c r="D1838" s="7">
        <v>15913.739999999998</v>
      </c>
      <c r="E1838" s="7">
        <v>23005.06</v>
      </c>
      <c r="F1838" s="7">
        <v>16917.61</v>
      </c>
      <c r="G1838" s="7">
        <v>15509.65</v>
      </c>
      <c r="H1838" s="7">
        <v>16391.71</v>
      </c>
      <c r="I1838" s="7">
        <v>16193.86</v>
      </c>
      <c r="J1838" s="7">
        <v>16456.02</v>
      </c>
      <c r="K1838" s="7">
        <v>7361.49</v>
      </c>
      <c r="L1838" s="7">
        <v>14520.93</v>
      </c>
      <c r="M1838" s="7">
        <v>17250.21</v>
      </c>
      <c r="N1838" s="7">
        <v>6676.29</v>
      </c>
      <c r="O1838" s="7">
        <v>183770.31999999998</v>
      </c>
    </row>
    <row r="1839" spans="1:15" ht="31.5" x14ac:dyDescent="0.25">
      <c r="A1839" s="6"/>
      <c r="B1839" s="12" t="s">
        <v>95</v>
      </c>
      <c r="C1839" s="8" t="s">
        <v>111</v>
      </c>
      <c r="D1839" s="8" t="s">
        <v>111</v>
      </c>
      <c r="E1839" s="8" t="s">
        <v>111</v>
      </c>
      <c r="F1839" s="8" t="s">
        <v>111</v>
      </c>
      <c r="G1839" s="8" t="s">
        <v>111</v>
      </c>
      <c r="H1839" s="8" t="s">
        <v>111</v>
      </c>
      <c r="I1839" s="8" t="s">
        <v>111</v>
      </c>
      <c r="J1839" s="8" t="s">
        <v>111</v>
      </c>
      <c r="K1839" s="8" t="s">
        <v>111</v>
      </c>
      <c r="L1839" s="8" t="s">
        <v>111</v>
      </c>
      <c r="M1839" s="8" t="s">
        <v>111</v>
      </c>
      <c r="N1839" s="8" t="s">
        <v>111</v>
      </c>
      <c r="O1839" s="8" t="s">
        <v>111</v>
      </c>
    </row>
    <row r="1840" spans="1:15" ht="31.5" x14ac:dyDescent="0.25">
      <c r="A1840" s="6" t="s">
        <v>11</v>
      </c>
      <c r="B1840" s="11" t="s">
        <v>96</v>
      </c>
      <c r="C1840" s="9">
        <v>1756.75</v>
      </c>
      <c r="D1840" s="9">
        <v>1647.74</v>
      </c>
      <c r="E1840" s="9">
        <v>1719.06</v>
      </c>
      <c r="F1840" s="9">
        <v>1036.6100000000001</v>
      </c>
      <c r="G1840" s="9">
        <v>943.65</v>
      </c>
      <c r="H1840" s="9">
        <v>892.71</v>
      </c>
      <c r="I1840" s="9">
        <v>1081.8599999999999</v>
      </c>
      <c r="J1840" s="9">
        <v>1276.02</v>
      </c>
      <c r="K1840" s="9">
        <v>854.49</v>
      </c>
      <c r="L1840" s="9">
        <v>1817.93</v>
      </c>
      <c r="M1840" s="9">
        <v>2201.21</v>
      </c>
      <c r="N1840" s="9">
        <v>1244.29</v>
      </c>
      <c r="O1840" s="7">
        <v>16472.32</v>
      </c>
    </row>
    <row r="1841" spans="1:15" ht="31.5" x14ac:dyDescent="0.25">
      <c r="A1841" s="6" t="s">
        <v>12</v>
      </c>
      <c r="B1841" s="11" t="s">
        <v>97</v>
      </c>
      <c r="C1841" s="7" t="s">
        <v>111</v>
      </c>
      <c r="D1841" s="7" t="s">
        <v>111</v>
      </c>
      <c r="E1841" s="7" t="s">
        <v>111</v>
      </c>
      <c r="F1841" s="7" t="s">
        <v>111</v>
      </c>
      <c r="G1841" s="7" t="s">
        <v>111</v>
      </c>
      <c r="H1841" s="7" t="s">
        <v>111</v>
      </c>
      <c r="I1841" s="7" t="s">
        <v>111</v>
      </c>
      <c r="J1841" s="7" t="s">
        <v>111</v>
      </c>
      <c r="K1841" s="7" t="s">
        <v>111</v>
      </c>
      <c r="L1841" s="7" t="s">
        <v>111</v>
      </c>
      <c r="M1841" s="7" t="s">
        <v>111</v>
      </c>
      <c r="N1841" s="7" t="s">
        <v>111</v>
      </c>
      <c r="O1841" s="7" t="s">
        <v>111</v>
      </c>
    </row>
    <row r="1842" spans="1:15" ht="31.5" x14ac:dyDescent="0.25">
      <c r="A1842" s="6" t="s">
        <v>13</v>
      </c>
      <c r="B1842" s="11" t="s">
        <v>98</v>
      </c>
      <c r="C1842" s="7" t="s">
        <v>111</v>
      </c>
      <c r="D1842" s="7" t="s">
        <v>111</v>
      </c>
      <c r="E1842" s="7" t="s">
        <v>111</v>
      </c>
      <c r="F1842" s="7" t="s">
        <v>111</v>
      </c>
      <c r="G1842" s="7" t="s">
        <v>111</v>
      </c>
      <c r="H1842" s="7" t="s">
        <v>111</v>
      </c>
      <c r="I1842" s="7" t="s">
        <v>111</v>
      </c>
      <c r="J1842" s="7" t="s">
        <v>111</v>
      </c>
      <c r="K1842" s="7" t="s">
        <v>111</v>
      </c>
      <c r="L1842" s="7" t="s">
        <v>111</v>
      </c>
      <c r="M1842" s="7" t="s">
        <v>111</v>
      </c>
      <c r="N1842" s="7" t="s">
        <v>111</v>
      </c>
      <c r="O1842" s="7" t="s">
        <v>111</v>
      </c>
    </row>
    <row r="1843" spans="1:15" x14ac:dyDescent="0.25">
      <c r="A1843" s="6"/>
      <c r="B1843" s="11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7"/>
    </row>
    <row r="1844" spans="1:15" ht="31.5" x14ac:dyDescent="0.25">
      <c r="A1844" s="6" t="s">
        <v>14</v>
      </c>
      <c r="B1844" s="11" t="s">
        <v>99</v>
      </c>
      <c r="C1844" s="10">
        <v>15817</v>
      </c>
      <c r="D1844" s="10">
        <v>14265.999999999998</v>
      </c>
      <c r="E1844" s="10">
        <v>21286</v>
      </c>
      <c r="F1844" s="10">
        <v>15881</v>
      </c>
      <c r="G1844" s="10">
        <v>14566</v>
      </c>
      <c r="H1844" s="10">
        <v>15499</v>
      </c>
      <c r="I1844" s="10">
        <v>15112</v>
      </c>
      <c r="J1844" s="10">
        <v>15180</v>
      </c>
      <c r="K1844" s="10">
        <v>6507</v>
      </c>
      <c r="L1844" s="10">
        <v>12703</v>
      </c>
      <c r="M1844" s="10">
        <v>15049</v>
      </c>
      <c r="N1844" s="10">
        <v>5432</v>
      </c>
      <c r="O1844" s="7">
        <v>167298</v>
      </c>
    </row>
    <row r="1845" spans="1:15" ht="31.5" x14ac:dyDescent="0.25">
      <c r="A1845" s="6" t="s">
        <v>15</v>
      </c>
      <c r="B1845" s="11" t="s">
        <v>100</v>
      </c>
      <c r="C1845" s="7" t="s">
        <v>111</v>
      </c>
      <c r="D1845" s="7" t="s">
        <v>111</v>
      </c>
      <c r="E1845" s="7" t="s">
        <v>111</v>
      </c>
      <c r="F1845" s="7" t="s">
        <v>111</v>
      </c>
      <c r="G1845" s="7" t="s">
        <v>111</v>
      </c>
      <c r="H1845" s="7" t="s">
        <v>111</v>
      </c>
      <c r="I1845" s="7" t="s">
        <v>111</v>
      </c>
      <c r="J1845" s="7" t="s">
        <v>111</v>
      </c>
      <c r="K1845" s="7" t="s">
        <v>111</v>
      </c>
      <c r="L1845" s="7" t="s">
        <v>111</v>
      </c>
      <c r="M1845" s="7" t="s">
        <v>111</v>
      </c>
      <c r="N1845" s="7" t="s">
        <v>111</v>
      </c>
      <c r="O1845" s="7" t="s">
        <v>111</v>
      </c>
    </row>
    <row r="1846" spans="1:15" x14ac:dyDescent="0.25">
      <c r="A1846" s="6" t="s">
        <v>16</v>
      </c>
      <c r="B1846" s="8" t="s">
        <v>17</v>
      </c>
      <c r="C1846" s="9">
        <v>15990.293333333335</v>
      </c>
      <c r="D1846" s="9">
        <v>13101.903333333334</v>
      </c>
      <c r="E1846" s="9">
        <v>6632.9833333333354</v>
      </c>
      <c r="F1846" s="9">
        <v>9887.6333333333314</v>
      </c>
      <c r="G1846" s="9">
        <v>9464.7933333333331</v>
      </c>
      <c r="H1846" s="9">
        <v>5393.1333333333341</v>
      </c>
      <c r="I1846" s="9">
        <v>5785.7833333333338</v>
      </c>
      <c r="J1846" s="9">
        <v>6592.4233333333323</v>
      </c>
      <c r="K1846" s="9">
        <v>15253.753333333334</v>
      </c>
      <c r="L1846" s="9">
        <v>14055.113333333335</v>
      </c>
      <c r="M1846" s="9">
        <v>11092.233333333334</v>
      </c>
      <c r="N1846" s="9">
        <v>23232.953333333331</v>
      </c>
      <c r="O1846" s="7">
        <v>136483.00000000003</v>
      </c>
    </row>
    <row r="1847" spans="1:15" x14ac:dyDescent="0.25">
      <c r="A1847" s="6" t="s">
        <v>18</v>
      </c>
      <c r="B1847" s="8" t="s">
        <v>19</v>
      </c>
      <c r="C1847" s="20">
        <v>0.48430705331772511</v>
      </c>
      <c r="D1847" s="20">
        <v>0.46022538400697383</v>
      </c>
      <c r="E1847" s="20">
        <v>0.22800926522715337</v>
      </c>
      <c r="F1847" s="20">
        <v>0.37655626877598802</v>
      </c>
      <c r="G1847" s="20">
        <v>0.3874686398728196</v>
      </c>
      <c r="H1847" s="20">
        <v>0.25394209497441261</v>
      </c>
      <c r="I1847" s="20">
        <v>0.26995436048297483</v>
      </c>
      <c r="J1847" s="20">
        <v>0.29298031590837542</v>
      </c>
      <c r="K1847" s="20">
        <v>0.6912143725129013</v>
      </c>
      <c r="L1847" s="20">
        <v>0.50145165903464939</v>
      </c>
      <c r="M1847" s="20">
        <v>0.39906938535661068</v>
      </c>
      <c r="N1847" s="20">
        <v>0.7912578765220184</v>
      </c>
      <c r="O1847" s="20">
        <v>0.4350929429654401</v>
      </c>
    </row>
    <row r="1848" spans="1:15" x14ac:dyDescent="0.25">
      <c r="A1848" s="2" t="s">
        <v>138</v>
      </c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</row>
    <row r="1849" spans="1:15" x14ac:dyDescent="0.25">
      <c r="A1849" s="6" t="s">
        <v>94</v>
      </c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7"/>
    </row>
    <row r="1850" spans="1:15" x14ac:dyDescent="0.25">
      <c r="A1850" s="6" t="s">
        <v>8</v>
      </c>
      <c r="B1850" s="8" t="s">
        <v>109</v>
      </c>
      <c r="C1850" s="7">
        <v>20910</v>
      </c>
      <c r="D1850" s="7">
        <v>19990</v>
      </c>
      <c r="E1850" s="7">
        <v>20870</v>
      </c>
      <c r="F1850" s="7">
        <v>17310</v>
      </c>
      <c r="G1850" s="7">
        <v>12910</v>
      </c>
      <c r="H1850" s="7">
        <v>8390</v>
      </c>
      <c r="I1850" s="7">
        <v>6270</v>
      </c>
      <c r="J1850" s="7">
        <v>14310</v>
      </c>
      <c r="K1850" s="7">
        <v>13270</v>
      </c>
      <c r="L1850" s="7">
        <v>16830</v>
      </c>
      <c r="M1850" s="7">
        <v>17550</v>
      </c>
      <c r="N1850" s="7">
        <v>19430</v>
      </c>
      <c r="O1850" s="7">
        <v>188040</v>
      </c>
    </row>
    <row r="1851" spans="1:15" x14ac:dyDescent="0.25">
      <c r="A1851" s="6" t="s">
        <v>9</v>
      </c>
      <c r="B1851" s="8" t="s">
        <v>110</v>
      </c>
      <c r="C1851" s="7">
        <v>3771</v>
      </c>
      <c r="D1851" s="7">
        <v>4077</v>
      </c>
      <c r="E1851" s="7">
        <v>2363</v>
      </c>
      <c r="F1851" s="7">
        <v>3811</v>
      </c>
      <c r="G1851" s="7">
        <v>3597</v>
      </c>
      <c r="H1851" s="7">
        <v>3310</v>
      </c>
      <c r="I1851" s="7">
        <v>4939</v>
      </c>
      <c r="J1851" s="7">
        <v>4616</v>
      </c>
      <c r="K1851" s="7">
        <v>5216</v>
      </c>
      <c r="L1851" s="7">
        <v>-8464</v>
      </c>
      <c r="M1851" s="7">
        <v>3777</v>
      </c>
      <c r="N1851" s="7">
        <v>3310</v>
      </c>
      <c r="O1851" s="7">
        <v>34323</v>
      </c>
    </row>
    <row r="1852" spans="1:15" ht="31.5" x14ac:dyDescent="0.25">
      <c r="A1852" s="6"/>
      <c r="B1852" s="12" t="s">
        <v>95</v>
      </c>
      <c r="C1852" s="8" t="s">
        <v>111</v>
      </c>
      <c r="D1852" s="8" t="s">
        <v>111</v>
      </c>
      <c r="E1852" s="8" t="s">
        <v>111</v>
      </c>
      <c r="F1852" s="8" t="s">
        <v>111</v>
      </c>
      <c r="G1852" s="8" t="s">
        <v>111</v>
      </c>
      <c r="H1852" s="8" t="s">
        <v>111</v>
      </c>
      <c r="I1852" s="8" t="s">
        <v>111</v>
      </c>
      <c r="J1852" s="8" t="s">
        <v>111</v>
      </c>
      <c r="K1852" s="8" t="s">
        <v>111</v>
      </c>
      <c r="L1852" s="8" t="s">
        <v>111</v>
      </c>
      <c r="M1852" s="8" t="s">
        <v>111</v>
      </c>
      <c r="N1852" s="8" t="s">
        <v>111</v>
      </c>
      <c r="O1852" s="8" t="s">
        <v>111</v>
      </c>
    </row>
    <row r="1853" spans="1:15" ht="31.5" x14ac:dyDescent="0.25">
      <c r="A1853" s="6" t="s">
        <v>11</v>
      </c>
      <c r="B1853" s="11" t="s">
        <v>96</v>
      </c>
      <c r="C1853" s="9">
        <v>370</v>
      </c>
      <c r="D1853" s="9">
        <v>300</v>
      </c>
      <c r="E1853" s="9">
        <v>262</v>
      </c>
      <c r="F1853" s="9">
        <v>214</v>
      </c>
      <c r="G1853" s="9">
        <v>0</v>
      </c>
      <c r="H1853" s="9">
        <v>0</v>
      </c>
      <c r="I1853" s="9">
        <v>0</v>
      </c>
      <c r="J1853" s="9">
        <v>0</v>
      </c>
      <c r="K1853" s="9">
        <v>0</v>
      </c>
      <c r="L1853" s="9">
        <v>264</v>
      </c>
      <c r="M1853" s="9">
        <v>402</v>
      </c>
      <c r="N1853" s="9">
        <v>200</v>
      </c>
      <c r="O1853" s="7">
        <v>2012</v>
      </c>
    </row>
    <row r="1854" spans="1:15" ht="31.5" x14ac:dyDescent="0.25">
      <c r="A1854" s="6" t="s">
        <v>12</v>
      </c>
      <c r="B1854" s="11" t="s">
        <v>97</v>
      </c>
      <c r="C1854" s="7" t="s">
        <v>111</v>
      </c>
      <c r="D1854" s="7" t="s">
        <v>111</v>
      </c>
      <c r="E1854" s="7" t="s">
        <v>111</v>
      </c>
      <c r="F1854" s="7" t="s">
        <v>111</v>
      </c>
      <c r="G1854" s="7" t="s">
        <v>111</v>
      </c>
      <c r="H1854" s="7" t="s">
        <v>111</v>
      </c>
      <c r="I1854" s="7" t="s">
        <v>111</v>
      </c>
      <c r="J1854" s="7" t="s">
        <v>111</v>
      </c>
      <c r="K1854" s="7" t="s">
        <v>111</v>
      </c>
      <c r="L1854" s="7" t="s">
        <v>111</v>
      </c>
      <c r="M1854" s="7" t="s">
        <v>111</v>
      </c>
      <c r="N1854" s="7" t="s">
        <v>111</v>
      </c>
      <c r="O1854" s="7" t="s">
        <v>111</v>
      </c>
    </row>
    <row r="1855" spans="1:15" ht="31.5" x14ac:dyDescent="0.25">
      <c r="A1855" s="6" t="s">
        <v>13</v>
      </c>
      <c r="B1855" s="11" t="s">
        <v>98</v>
      </c>
      <c r="C1855" s="7" t="s">
        <v>111</v>
      </c>
      <c r="D1855" s="7" t="s">
        <v>111</v>
      </c>
      <c r="E1855" s="7" t="s">
        <v>111</v>
      </c>
      <c r="F1855" s="7" t="s">
        <v>111</v>
      </c>
      <c r="G1855" s="7" t="s">
        <v>111</v>
      </c>
      <c r="H1855" s="7" t="s">
        <v>111</v>
      </c>
      <c r="I1855" s="7" t="s">
        <v>111</v>
      </c>
      <c r="J1855" s="7" t="s">
        <v>111</v>
      </c>
      <c r="K1855" s="7" t="s">
        <v>111</v>
      </c>
      <c r="L1855" s="7" t="s">
        <v>111</v>
      </c>
      <c r="M1855" s="7" t="s">
        <v>111</v>
      </c>
      <c r="N1855" s="7" t="s">
        <v>111</v>
      </c>
      <c r="O1855" s="7" t="s">
        <v>111</v>
      </c>
    </row>
    <row r="1856" spans="1:15" x14ac:dyDescent="0.25">
      <c r="A1856" s="6"/>
      <c r="B1856" s="11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</row>
    <row r="1857" spans="1:15" ht="31.5" x14ac:dyDescent="0.25">
      <c r="A1857" s="6" t="s">
        <v>14</v>
      </c>
      <c r="B1857" s="11" t="s">
        <v>99</v>
      </c>
      <c r="C1857" s="10">
        <v>3401</v>
      </c>
      <c r="D1857" s="10">
        <v>3777</v>
      </c>
      <c r="E1857" s="10">
        <v>2101</v>
      </c>
      <c r="F1857" s="10">
        <v>3597</v>
      </c>
      <c r="G1857" s="10">
        <v>3597</v>
      </c>
      <c r="H1857" s="10">
        <v>3310</v>
      </c>
      <c r="I1857" s="10">
        <v>4939</v>
      </c>
      <c r="J1857" s="10">
        <v>4616</v>
      </c>
      <c r="K1857" s="10">
        <v>5216</v>
      </c>
      <c r="L1857" s="10">
        <v>-8728</v>
      </c>
      <c r="M1857" s="10">
        <v>3375</v>
      </c>
      <c r="N1857" s="10">
        <v>3110</v>
      </c>
      <c r="O1857" s="7">
        <v>32311</v>
      </c>
    </row>
    <row r="1858" spans="1:15" ht="31.5" x14ac:dyDescent="0.25">
      <c r="A1858" s="6" t="s">
        <v>15</v>
      </c>
      <c r="B1858" s="11" t="s">
        <v>100</v>
      </c>
      <c r="C1858" s="7" t="s">
        <v>111</v>
      </c>
      <c r="D1858" s="7" t="s">
        <v>111</v>
      </c>
      <c r="E1858" s="7" t="s">
        <v>111</v>
      </c>
      <c r="F1858" s="7" t="s">
        <v>111</v>
      </c>
      <c r="G1858" s="7" t="s">
        <v>111</v>
      </c>
      <c r="H1858" s="7" t="s">
        <v>111</v>
      </c>
      <c r="I1858" s="7" t="s">
        <v>111</v>
      </c>
      <c r="J1858" s="7" t="s">
        <v>111</v>
      </c>
      <c r="K1858" s="7" t="s">
        <v>111</v>
      </c>
      <c r="L1858" s="7" t="s">
        <v>111</v>
      </c>
      <c r="M1858" s="7" t="s">
        <v>111</v>
      </c>
      <c r="N1858" s="7" t="s">
        <v>111</v>
      </c>
      <c r="O1858" s="7" t="s">
        <v>111</v>
      </c>
    </row>
    <row r="1859" spans="1:15" x14ac:dyDescent="0.25">
      <c r="A1859" s="6" t="s">
        <v>16</v>
      </c>
      <c r="B1859" s="8" t="s">
        <v>17</v>
      </c>
      <c r="C1859" s="9">
        <v>11036.75</v>
      </c>
      <c r="D1859" s="9">
        <v>9810.75</v>
      </c>
      <c r="E1859" s="9">
        <v>12404.75</v>
      </c>
      <c r="F1859" s="9">
        <v>7396.75</v>
      </c>
      <c r="G1859" s="9">
        <v>3210.75</v>
      </c>
      <c r="H1859" s="9">
        <v>-1022.25</v>
      </c>
      <c r="I1859" s="9">
        <v>-4771.25</v>
      </c>
      <c r="J1859" s="9">
        <v>3591.75</v>
      </c>
      <c r="K1859" s="9">
        <v>1951.75</v>
      </c>
      <c r="L1859" s="9">
        <v>19191.75</v>
      </c>
      <c r="M1859" s="9">
        <v>7670.75</v>
      </c>
      <c r="N1859" s="9">
        <v>10017.75</v>
      </c>
      <c r="O1859" s="7">
        <v>80490</v>
      </c>
    </row>
    <row r="1860" spans="1:15" x14ac:dyDescent="0.25">
      <c r="A1860" s="6" t="s">
        <v>18</v>
      </c>
      <c r="B1860" s="8" t="s">
        <v>19</v>
      </c>
      <c r="C1860" s="20">
        <v>0.52782161645145864</v>
      </c>
      <c r="D1860" s="20">
        <v>0.49078289144572285</v>
      </c>
      <c r="E1860" s="20">
        <v>0.59438188787733592</v>
      </c>
      <c r="F1860" s="20">
        <v>0.42731080300404389</v>
      </c>
      <c r="G1860" s="20">
        <v>0.24870255615801704</v>
      </c>
      <c r="H1860" s="20">
        <v>-0.12184147794994041</v>
      </c>
      <c r="I1860" s="20">
        <v>-0.76096491228070173</v>
      </c>
      <c r="J1860" s="20">
        <v>0.25099580712788261</v>
      </c>
      <c r="K1860" s="20">
        <v>0.14707987942727957</v>
      </c>
      <c r="L1860" s="20">
        <v>1.1403297682709448</v>
      </c>
      <c r="M1860" s="20">
        <v>0.43707977207977206</v>
      </c>
      <c r="N1860" s="20">
        <v>0.51558157488419964</v>
      </c>
      <c r="O1860" s="20">
        <v>0.4280472239948947</v>
      </c>
    </row>
    <row r="1861" spans="1:15" x14ac:dyDescent="0.25">
      <c r="A1861" s="2" t="s">
        <v>139</v>
      </c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</row>
    <row r="1862" spans="1:15" x14ac:dyDescent="0.25">
      <c r="A1862" s="6" t="s">
        <v>94</v>
      </c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7"/>
    </row>
    <row r="1863" spans="1:15" x14ac:dyDescent="0.25">
      <c r="A1863" s="6" t="s">
        <v>8</v>
      </c>
      <c r="B1863" s="8" t="s">
        <v>109</v>
      </c>
      <c r="C1863" s="7">
        <v>23090</v>
      </c>
      <c r="D1863" s="7">
        <v>18570</v>
      </c>
      <c r="E1863" s="7">
        <v>19530</v>
      </c>
      <c r="F1863" s="7">
        <v>19850</v>
      </c>
      <c r="G1863" s="7">
        <v>14250</v>
      </c>
      <c r="H1863" s="7">
        <v>13170</v>
      </c>
      <c r="I1863" s="7">
        <v>9130</v>
      </c>
      <c r="J1863" s="7">
        <v>7930</v>
      </c>
      <c r="K1863" s="7">
        <v>15530</v>
      </c>
      <c r="L1863" s="7">
        <v>19130</v>
      </c>
      <c r="M1863" s="7">
        <v>21410</v>
      </c>
      <c r="N1863" s="7">
        <v>21690</v>
      </c>
      <c r="O1863" s="7">
        <v>203280</v>
      </c>
    </row>
    <row r="1864" spans="1:15" x14ac:dyDescent="0.25">
      <c r="A1864" s="6" t="s">
        <v>9</v>
      </c>
      <c r="B1864" s="8" t="s">
        <v>110</v>
      </c>
      <c r="C1864" s="7">
        <v>8158.07</v>
      </c>
      <c r="D1864" s="7">
        <v>8307.07</v>
      </c>
      <c r="E1864" s="7">
        <v>6652.02</v>
      </c>
      <c r="F1864" s="7">
        <v>11947.079999999998</v>
      </c>
      <c r="G1864" s="7">
        <v>8084.08</v>
      </c>
      <c r="H1864" s="7">
        <v>6766.01</v>
      </c>
      <c r="I1864" s="7">
        <v>8167.1</v>
      </c>
      <c r="J1864" s="7">
        <v>1484.0300000000004</v>
      </c>
      <c r="K1864" s="7">
        <v>7258.0299999999988</v>
      </c>
      <c r="L1864" s="7">
        <v>7142.03</v>
      </c>
      <c r="M1864" s="7">
        <v>7193.0300000000016</v>
      </c>
      <c r="N1864" s="7">
        <v>6730.07</v>
      </c>
      <c r="O1864" s="7">
        <v>87888.62</v>
      </c>
    </row>
    <row r="1865" spans="1:15" ht="31.5" x14ac:dyDescent="0.25">
      <c r="A1865" s="6"/>
      <c r="B1865" s="12" t="s">
        <v>95</v>
      </c>
      <c r="C1865" s="8" t="s">
        <v>111</v>
      </c>
      <c r="D1865" s="8" t="s">
        <v>111</v>
      </c>
      <c r="E1865" s="8" t="s">
        <v>111</v>
      </c>
      <c r="F1865" s="8" t="s">
        <v>111</v>
      </c>
      <c r="G1865" s="8" t="s">
        <v>111</v>
      </c>
      <c r="H1865" s="8" t="s">
        <v>111</v>
      </c>
      <c r="I1865" s="8" t="s">
        <v>111</v>
      </c>
      <c r="J1865" s="8" t="s">
        <v>111</v>
      </c>
      <c r="K1865" s="8" t="s">
        <v>111</v>
      </c>
      <c r="L1865" s="8" t="s">
        <v>111</v>
      </c>
      <c r="M1865" s="8" t="s">
        <v>111</v>
      </c>
      <c r="N1865" s="8" t="s">
        <v>111</v>
      </c>
      <c r="O1865" s="8" t="s">
        <v>111</v>
      </c>
    </row>
    <row r="1866" spans="1:15" ht="31.5" x14ac:dyDescent="0.25">
      <c r="A1866" s="6" t="s">
        <v>11</v>
      </c>
      <c r="B1866" s="11" t="s">
        <v>96</v>
      </c>
      <c r="C1866" s="9">
        <v>652.06999999999994</v>
      </c>
      <c r="D1866" s="9">
        <v>479.07</v>
      </c>
      <c r="E1866" s="9">
        <v>296.02</v>
      </c>
      <c r="F1866" s="9">
        <v>428.08000000000004</v>
      </c>
      <c r="G1866" s="9">
        <v>238.08</v>
      </c>
      <c r="H1866" s="9">
        <v>28.01</v>
      </c>
      <c r="I1866" s="9">
        <v>248.1</v>
      </c>
      <c r="J1866" s="9">
        <v>75.03</v>
      </c>
      <c r="K1866" s="9">
        <v>752.03</v>
      </c>
      <c r="L1866" s="9">
        <v>187.03</v>
      </c>
      <c r="M1866" s="9">
        <v>540.03</v>
      </c>
      <c r="N1866" s="9">
        <v>537.06999999999994</v>
      </c>
      <c r="O1866" s="7">
        <v>4460.62</v>
      </c>
    </row>
    <row r="1867" spans="1:15" ht="31.5" x14ac:dyDescent="0.25">
      <c r="A1867" s="6" t="s">
        <v>12</v>
      </c>
      <c r="B1867" s="11" t="s">
        <v>97</v>
      </c>
      <c r="C1867" s="7" t="s">
        <v>111</v>
      </c>
      <c r="D1867" s="7" t="s">
        <v>111</v>
      </c>
      <c r="E1867" s="7" t="s">
        <v>111</v>
      </c>
      <c r="F1867" s="7" t="s">
        <v>111</v>
      </c>
      <c r="G1867" s="7" t="s">
        <v>111</v>
      </c>
      <c r="H1867" s="7" t="s">
        <v>111</v>
      </c>
      <c r="I1867" s="7" t="s">
        <v>111</v>
      </c>
      <c r="J1867" s="7" t="s">
        <v>111</v>
      </c>
      <c r="K1867" s="7" t="s">
        <v>111</v>
      </c>
      <c r="L1867" s="7" t="s">
        <v>111</v>
      </c>
      <c r="M1867" s="7" t="s">
        <v>111</v>
      </c>
      <c r="N1867" s="7" t="s">
        <v>111</v>
      </c>
      <c r="O1867" s="7" t="s">
        <v>111</v>
      </c>
    </row>
    <row r="1868" spans="1:15" ht="31.5" x14ac:dyDescent="0.25">
      <c r="A1868" s="6" t="s">
        <v>13</v>
      </c>
      <c r="B1868" s="11" t="s">
        <v>98</v>
      </c>
      <c r="C1868" s="7" t="s">
        <v>111</v>
      </c>
      <c r="D1868" s="7" t="s">
        <v>111</v>
      </c>
      <c r="E1868" s="7" t="s">
        <v>111</v>
      </c>
      <c r="F1868" s="7" t="s">
        <v>111</v>
      </c>
      <c r="G1868" s="7" t="s">
        <v>111</v>
      </c>
      <c r="H1868" s="7" t="s">
        <v>111</v>
      </c>
      <c r="I1868" s="7" t="s">
        <v>111</v>
      </c>
      <c r="J1868" s="7" t="s">
        <v>111</v>
      </c>
      <c r="K1868" s="7" t="s">
        <v>111</v>
      </c>
      <c r="L1868" s="7" t="s">
        <v>111</v>
      </c>
      <c r="M1868" s="7" t="s">
        <v>111</v>
      </c>
      <c r="N1868" s="7" t="s">
        <v>111</v>
      </c>
      <c r="O1868" s="7" t="s">
        <v>111</v>
      </c>
    </row>
    <row r="1869" spans="1:15" x14ac:dyDescent="0.25">
      <c r="A1869" s="6"/>
      <c r="B1869" s="11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</row>
    <row r="1870" spans="1:15" ht="31.5" x14ac:dyDescent="0.25">
      <c r="A1870" s="6" t="s">
        <v>14</v>
      </c>
      <c r="B1870" s="11" t="s">
        <v>99</v>
      </c>
      <c r="C1870" s="10">
        <v>7506</v>
      </c>
      <c r="D1870" s="10">
        <v>7828</v>
      </c>
      <c r="E1870" s="10">
        <v>6356</v>
      </c>
      <c r="F1870" s="10">
        <v>11518.999999999998</v>
      </c>
      <c r="G1870" s="10">
        <v>7846</v>
      </c>
      <c r="H1870" s="10">
        <v>6738</v>
      </c>
      <c r="I1870" s="10">
        <v>7919</v>
      </c>
      <c r="J1870" s="10">
        <v>1409.0000000000005</v>
      </c>
      <c r="K1870" s="10">
        <v>6505.9999999999991</v>
      </c>
      <c r="L1870" s="10">
        <v>6955</v>
      </c>
      <c r="M1870" s="10">
        <v>6653.0000000000018</v>
      </c>
      <c r="N1870" s="10">
        <v>6193</v>
      </c>
      <c r="O1870" s="7">
        <v>83428</v>
      </c>
    </row>
    <row r="1871" spans="1:15" ht="31.5" x14ac:dyDescent="0.25">
      <c r="A1871" s="6" t="s">
        <v>15</v>
      </c>
      <c r="B1871" s="11" t="s">
        <v>100</v>
      </c>
      <c r="C1871" s="7" t="s">
        <v>111</v>
      </c>
      <c r="D1871" s="7" t="s">
        <v>111</v>
      </c>
      <c r="E1871" s="7" t="s">
        <v>111</v>
      </c>
      <c r="F1871" s="7" t="s">
        <v>111</v>
      </c>
      <c r="G1871" s="7" t="s">
        <v>111</v>
      </c>
      <c r="H1871" s="7" t="s">
        <v>111</v>
      </c>
      <c r="I1871" s="7" t="s">
        <v>111</v>
      </c>
      <c r="J1871" s="7" t="s">
        <v>111</v>
      </c>
      <c r="K1871" s="7" t="s">
        <v>111</v>
      </c>
      <c r="L1871" s="7" t="s">
        <v>111</v>
      </c>
      <c r="M1871" s="7" t="s">
        <v>111</v>
      </c>
      <c r="N1871" s="7" t="s">
        <v>111</v>
      </c>
      <c r="O1871" s="7" t="s">
        <v>111</v>
      </c>
    </row>
    <row r="1872" spans="1:15" x14ac:dyDescent="0.25">
      <c r="A1872" s="6" t="s">
        <v>16</v>
      </c>
      <c r="B1872" s="8" t="s">
        <v>17</v>
      </c>
      <c r="C1872" s="9">
        <v>12980.231666666667</v>
      </c>
      <c r="D1872" s="9">
        <v>8311.2316666666666</v>
      </c>
      <c r="E1872" s="9">
        <v>10926.281666666666</v>
      </c>
      <c r="F1872" s="9">
        <v>5951.2216666666664</v>
      </c>
      <c r="G1872" s="9">
        <v>4214.2216666666664</v>
      </c>
      <c r="H1872" s="9">
        <v>4452.2916666666661</v>
      </c>
      <c r="I1872" s="9">
        <v>-988.79833333333363</v>
      </c>
      <c r="J1872" s="9">
        <v>4494.2716666666656</v>
      </c>
      <c r="K1872" s="9">
        <v>6320.2716666666665</v>
      </c>
      <c r="L1872" s="9">
        <v>10036.271666666666</v>
      </c>
      <c r="M1872" s="9">
        <v>12265.271666666666</v>
      </c>
      <c r="N1872" s="9">
        <v>13008.231666666667</v>
      </c>
      <c r="O1872" s="7">
        <v>91971</v>
      </c>
    </row>
    <row r="1873" spans="1:15" x14ac:dyDescent="0.25">
      <c r="A1873" s="6" t="s">
        <v>18</v>
      </c>
      <c r="B1873" s="8" t="s">
        <v>19</v>
      </c>
      <c r="C1873" s="20">
        <v>0.56215814927096863</v>
      </c>
      <c r="D1873" s="20">
        <v>0.44756228684257765</v>
      </c>
      <c r="E1873" s="20">
        <v>0.55946142686465261</v>
      </c>
      <c r="F1873" s="20">
        <v>0.29980965575146934</v>
      </c>
      <c r="G1873" s="20">
        <v>0.29573485380116959</v>
      </c>
      <c r="H1873" s="20">
        <v>0.33806314856998226</v>
      </c>
      <c r="I1873" s="20">
        <v>-0.10830211756115374</v>
      </c>
      <c r="J1873" s="20">
        <v>0.5667429592265657</v>
      </c>
      <c r="K1873" s="20">
        <v>0.40697177505902554</v>
      </c>
      <c r="L1873" s="20">
        <v>0.52463521519428469</v>
      </c>
      <c r="M1873" s="20">
        <v>0.57287583683636922</v>
      </c>
      <c r="N1873" s="20">
        <v>0.5997340556323959</v>
      </c>
      <c r="O1873" s="20">
        <v>0.45243506493506491</v>
      </c>
    </row>
    <row r="1874" spans="1:15" x14ac:dyDescent="0.25">
      <c r="A1874" s="2" t="s">
        <v>140</v>
      </c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</row>
    <row r="1875" spans="1:15" x14ac:dyDescent="0.25">
      <c r="A1875" s="6" t="s">
        <v>94</v>
      </c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7"/>
    </row>
    <row r="1876" spans="1:15" x14ac:dyDescent="0.25">
      <c r="A1876" s="6" t="s">
        <v>8</v>
      </c>
      <c r="B1876" s="8" t="s">
        <v>109</v>
      </c>
      <c r="C1876" s="7">
        <v>32606.666666666668</v>
      </c>
      <c r="D1876" s="7">
        <v>27246.666666666668</v>
      </c>
      <c r="E1876" s="7">
        <v>29646.666666666668</v>
      </c>
      <c r="F1876" s="7">
        <v>28446.666666666668</v>
      </c>
      <c r="G1876" s="7">
        <v>18526.666666666668</v>
      </c>
      <c r="H1876" s="7">
        <v>18686.666666666668</v>
      </c>
      <c r="I1876" s="7">
        <v>16286.666666666666</v>
      </c>
      <c r="J1876" s="7">
        <v>16446.666666666668</v>
      </c>
      <c r="K1876" s="7">
        <v>21326.666666666668</v>
      </c>
      <c r="L1876" s="7">
        <v>26206.666666666668</v>
      </c>
      <c r="M1876" s="7">
        <v>29806.666666666668</v>
      </c>
      <c r="N1876" s="7">
        <v>30846.666666666668</v>
      </c>
      <c r="O1876" s="7">
        <v>296080</v>
      </c>
    </row>
    <row r="1877" spans="1:15" x14ac:dyDescent="0.25">
      <c r="A1877" s="6" t="s">
        <v>9</v>
      </c>
      <c r="B1877" s="8" t="s">
        <v>110</v>
      </c>
      <c r="C1877" s="7">
        <v>11190</v>
      </c>
      <c r="D1877" s="7">
        <v>9960</v>
      </c>
      <c r="E1877" s="7">
        <v>9956</v>
      </c>
      <c r="F1877" s="7">
        <v>19652</v>
      </c>
      <c r="G1877" s="7">
        <v>11224</v>
      </c>
      <c r="H1877" s="7">
        <v>11599</v>
      </c>
      <c r="I1877" s="7">
        <v>11250</v>
      </c>
      <c r="J1877" s="7">
        <v>9736</v>
      </c>
      <c r="K1877" s="7">
        <v>9031</v>
      </c>
      <c r="L1877" s="7">
        <v>6709</v>
      </c>
      <c r="M1877" s="7">
        <v>10066</v>
      </c>
      <c r="N1877" s="7">
        <v>12212</v>
      </c>
      <c r="O1877" s="7">
        <v>132585</v>
      </c>
    </row>
    <row r="1878" spans="1:15" ht="31.5" x14ac:dyDescent="0.25">
      <c r="A1878" s="6"/>
      <c r="B1878" s="12" t="s">
        <v>95</v>
      </c>
      <c r="C1878" s="8" t="s">
        <v>111</v>
      </c>
      <c r="D1878" s="8" t="s">
        <v>111</v>
      </c>
      <c r="E1878" s="8" t="s">
        <v>111</v>
      </c>
      <c r="F1878" s="8" t="s">
        <v>111</v>
      </c>
      <c r="G1878" s="8" t="s">
        <v>111</v>
      </c>
      <c r="H1878" s="8" t="s">
        <v>111</v>
      </c>
      <c r="I1878" s="8" t="s">
        <v>111</v>
      </c>
      <c r="J1878" s="8" t="s">
        <v>111</v>
      </c>
      <c r="K1878" s="8" t="s">
        <v>111</v>
      </c>
      <c r="L1878" s="8" t="s">
        <v>111</v>
      </c>
      <c r="M1878" s="8" t="s">
        <v>111</v>
      </c>
      <c r="N1878" s="8" t="s">
        <v>111</v>
      </c>
      <c r="O1878" s="8" t="s">
        <v>111</v>
      </c>
    </row>
    <row r="1879" spans="1:15" ht="31.5" x14ac:dyDescent="0.25">
      <c r="A1879" s="6" t="s">
        <v>11</v>
      </c>
      <c r="B1879" s="11" t="s">
        <v>96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  <c r="J1879" s="9">
        <v>0</v>
      </c>
      <c r="K1879" s="9">
        <v>0</v>
      </c>
      <c r="L1879" s="9">
        <v>0</v>
      </c>
      <c r="M1879" s="9">
        <v>0</v>
      </c>
      <c r="N1879" s="9">
        <v>0</v>
      </c>
      <c r="O1879" s="7">
        <v>0</v>
      </c>
    </row>
    <row r="1880" spans="1:15" ht="31.5" x14ac:dyDescent="0.25">
      <c r="A1880" s="6" t="s">
        <v>12</v>
      </c>
      <c r="B1880" s="11" t="s">
        <v>97</v>
      </c>
      <c r="C1880" s="7" t="s">
        <v>111</v>
      </c>
      <c r="D1880" s="7" t="s">
        <v>111</v>
      </c>
      <c r="E1880" s="7" t="s">
        <v>111</v>
      </c>
      <c r="F1880" s="7" t="s">
        <v>111</v>
      </c>
      <c r="G1880" s="7" t="s">
        <v>111</v>
      </c>
      <c r="H1880" s="7" t="s">
        <v>111</v>
      </c>
      <c r="I1880" s="7" t="s">
        <v>111</v>
      </c>
      <c r="J1880" s="7" t="s">
        <v>111</v>
      </c>
      <c r="K1880" s="7" t="s">
        <v>111</v>
      </c>
      <c r="L1880" s="7" t="s">
        <v>111</v>
      </c>
      <c r="M1880" s="7" t="s">
        <v>111</v>
      </c>
      <c r="N1880" s="7" t="s">
        <v>111</v>
      </c>
      <c r="O1880" s="7" t="s">
        <v>111</v>
      </c>
    </row>
    <row r="1881" spans="1:15" ht="31.5" x14ac:dyDescent="0.25">
      <c r="A1881" s="6" t="s">
        <v>13</v>
      </c>
      <c r="B1881" s="11" t="s">
        <v>98</v>
      </c>
      <c r="C1881" s="7" t="s">
        <v>111</v>
      </c>
      <c r="D1881" s="7" t="s">
        <v>111</v>
      </c>
      <c r="E1881" s="7" t="s">
        <v>111</v>
      </c>
      <c r="F1881" s="7" t="s">
        <v>111</v>
      </c>
      <c r="G1881" s="7" t="s">
        <v>111</v>
      </c>
      <c r="H1881" s="7" t="s">
        <v>111</v>
      </c>
      <c r="I1881" s="7" t="s">
        <v>111</v>
      </c>
      <c r="J1881" s="7" t="s">
        <v>111</v>
      </c>
      <c r="K1881" s="7" t="s">
        <v>111</v>
      </c>
      <c r="L1881" s="7" t="s">
        <v>111</v>
      </c>
      <c r="M1881" s="7" t="s">
        <v>111</v>
      </c>
      <c r="N1881" s="7" t="s">
        <v>111</v>
      </c>
      <c r="O1881" s="7" t="s">
        <v>111</v>
      </c>
    </row>
    <row r="1882" spans="1:15" x14ac:dyDescent="0.25">
      <c r="A1882" s="6"/>
      <c r="B1882" s="11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7"/>
    </row>
    <row r="1883" spans="1:15" ht="31.5" x14ac:dyDescent="0.25">
      <c r="A1883" s="6" t="s">
        <v>14</v>
      </c>
      <c r="B1883" s="11" t="s">
        <v>99</v>
      </c>
      <c r="C1883" s="10">
        <v>11190</v>
      </c>
      <c r="D1883" s="10">
        <v>9960</v>
      </c>
      <c r="E1883" s="10">
        <v>9956</v>
      </c>
      <c r="F1883" s="10">
        <v>19652</v>
      </c>
      <c r="G1883" s="10">
        <v>11224</v>
      </c>
      <c r="H1883" s="10">
        <v>11599</v>
      </c>
      <c r="I1883" s="10">
        <v>11250</v>
      </c>
      <c r="J1883" s="10">
        <v>9736</v>
      </c>
      <c r="K1883" s="10">
        <v>9031</v>
      </c>
      <c r="L1883" s="10">
        <v>6709</v>
      </c>
      <c r="M1883" s="10">
        <v>10066</v>
      </c>
      <c r="N1883" s="10">
        <v>12212</v>
      </c>
      <c r="O1883" s="7">
        <v>132585</v>
      </c>
    </row>
    <row r="1884" spans="1:15" ht="31.5" x14ac:dyDescent="0.25">
      <c r="A1884" s="6" t="s">
        <v>15</v>
      </c>
      <c r="B1884" s="11" t="s">
        <v>100</v>
      </c>
      <c r="C1884" s="7" t="s">
        <v>111</v>
      </c>
      <c r="D1884" s="7" t="s">
        <v>111</v>
      </c>
      <c r="E1884" s="7" t="s">
        <v>111</v>
      </c>
      <c r="F1884" s="7" t="s">
        <v>111</v>
      </c>
      <c r="G1884" s="7" t="s">
        <v>111</v>
      </c>
      <c r="H1884" s="7" t="s">
        <v>111</v>
      </c>
      <c r="I1884" s="7" t="s">
        <v>111</v>
      </c>
      <c r="J1884" s="7" t="s">
        <v>111</v>
      </c>
      <c r="K1884" s="7" t="s">
        <v>111</v>
      </c>
      <c r="L1884" s="7" t="s">
        <v>111</v>
      </c>
      <c r="M1884" s="7" t="s">
        <v>111</v>
      </c>
      <c r="N1884" s="7" t="s">
        <v>111</v>
      </c>
      <c r="O1884" s="7" t="s">
        <v>111</v>
      </c>
    </row>
    <row r="1885" spans="1:15" x14ac:dyDescent="0.25">
      <c r="A1885" s="6" t="s">
        <v>16</v>
      </c>
      <c r="B1885" s="8" t="s">
        <v>17</v>
      </c>
      <c r="C1885" s="9">
        <v>19729</v>
      </c>
      <c r="D1885" s="9">
        <v>15599</v>
      </c>
      <c r="E1885" s="9">
        <v>18003</v>
      </c>
      <c r="F1885" s="9">
        <v>7107</v>
      </c>
      <c r="G1885" s="9">
        <v>5615</v>
      </c>
      <c r="H1885" s="9">
        <v>5400</v>
      </c>
      <c r="I1885" s="9">
        <v>3349</v>
      </c>
      <c r="J1885" s="9">
        <v>5023</v>
      </c>
      <c r="K1885" s="9">
        <v>10608</v>
      </c>
      <c r="L1885" s="9">
        <v>17810</v>
      </c>
      <c r="M1885" s="9">
        <v>18053</v>
      </c>
      <c r="N1885" s="9">
        <v>16947</v>
      </c>
      <c r="O1885" s="7">
        <v>143243</v>
      </c>
    </row>
    <row r="1886" spans="1:15" x14ac:dyDescent="0.25">
      <c r="A1886" s="15" t="s">
        <v>18</v>
      </c>
      <c r="B1886" s="16" t="s">
        <v>19</v>
      </c>
      <c r="C1886" s="22">
        <v>0.605060314864036</v>
      </c>
      <c r="D1886" s="22">
        <v>0.57251039882554433</v>
      </c>
      <c r="E1886" s="22">
        <v>0.60725208005396891</v>
      </c>
      <c r="F1886" s="22">
        <v>0.24983595031638153</v>
      </c>
      <c r="G1886" s="22">
        <v>0.30307664627563868</v>
      </c>
      <c r="H1886" s="22">
        <v>0.28897609703888688</v>
      </c>
      <c r="I1886" s="22">
        <v>0.20562832582889889</v>
      </c>
      <c r="J1886" s="22">
        <v>0.30541143088771783</v>
      </c>
      <c r="K1886" s="22">
        <v>0.49740543919974989</v>
      </c>
      <c r="L1886" s="22">
        <v>0.67959806664970746</v>
      </c>
      <c r="M1886" s="22">
        <v>0.60566987251174231</v>
      </c>
      <c r="N1886" s="22">
        <v>0.54939485627836604</v>
      </c>
      <c r="O1886" s="22">
        <v>0.48379829775736288</v>
      </c>
    </row>
    <row r="1887" spans="1:15" x14ac:dyDescent="0.25">
      <c r="A1887" s="2" t="s">
        <v>141</v>
      </c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</row>
    <row r="1888" spans="1:15" x14ac:dyDescent="0.25">
      <c r="A1888" s="6" t="s">
        <v>94</v>
      </c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7"/>
    </row>
    <row r="1889" spans="1:15" x14ac:dyDescent="0.25">
      <c r="A1889" s="6" t="s">
        <v>8</v>
      </c>
      <c r="B1889" s="8" t="s">
        <v>92</v>
      </c>
      <c r="C1889" s="23">
        <v>21360</v>
      </c>
      <c r="D1889" s="23">
        <v>20120</v>
      </c>
      <c r="E1889" s="23">
        <v>20720</v>
      </c>
      <c r="F1889" s="23">
        <v>16320</v>
      </c>
      <c r="G1889" s="23">
        <v>11280</v>
      </c>
      <c r="H1889" s="23">
        <v>13780</v>
      </c>
      <c r="I1889" s="23">
        <v>15220</v>
      </c>
      <c r="J1889" s="23">
        <v>12800</v>
      </c>
      <c r="K1889" s="23">
        <v>14580</v>
      </c>
      <c r="L1889" s="23">
        <v>19240</v>
      </c>
      <c r="M1889" s="23">
        <v>23120</v>
      </c>
      <c r="N1889" s="23">
        <v>24600</v>
      </c>
      <c r="O1889" s="24">
        <v>213140</v>
      </c>
    </row>
    <row r="1890" spans="1:15" x14ac:dyDescent="0.25">
      <c r="A1890" s="6" t="s">
        <v>9</v>
      </c>
      <c r="B1890" s="8" t="s">
        <v>93</v>
      </c>
      <c r="C1890" s="7">
        <v>13237</v>
      </c>
      <c r="D1890" s="7">
        <v>12493</v>
      </c>
      <c r="E1890" s="7">
        <v>14410</v>
      </c>
      <c r="F1890" s="7">
        <v>11455</v>
      </c>
      <c r="G1890" s="7">
        <v>13943</v>
      </c>
      <c r="H1890" s="7">
        <v>9734</v>
      </c>
      <c r="I1890" s="7">
        <v>9014</v>
      </c>
      <c r="J1890" s="7">
        <v>9637</v>
      </c>
      <c r="K1890" s="7">
        <v>10446</v>
      </c>
      <c r="L1890" s="7">
        <v>12159</v>
      </c>
      <c r="M1890" s="7">
        <v>11063</v>
      </c>
      <c r="N1890" s="7">
        <v>11320</v>
      </c>
      <c r="O1890" s="7">
        <v>138911</v>
      </c>
    </row>
    <row r="1891" spans="1:15" ht="31.5" x14ac:dyDescent="0.25">
      <c r="A1891" s="6" t="s">
        <v>10</v>
      </c>
      <c r="B1891" s="11" t="s">
        <v>148</v>
      </c>
      <c r="C1891" s="7">
        <v>217</v>
      </c>
      <c r="D1891" s="7">
        <v>130</v>
      </c>
      <c r="E1891" s="7">
        <v>94</v>
      </c>
      <c r="F1891" s="7">
        <v>89</v>
      </c>
      <c r="G1891" s="7">
        <v>50</v>
      </c>
      <c r="H1891" s="7">
        <v>0</v>
      </c>
      <c r="I1891" s="7">
        <v>0</v>
      </c>
      <c r="J1891" s="7">
        <v>31</v>
      </c>
      <c r="K1891" s="7">
        <v>33</v>
      </c>
      <c r="L1891" s="7">
        <v>124</v>
      </c>
      <c r="M1891" s="7">
        <v>137</v>
      </c>
      <c r="N1891" s="7">
        <v>169</v>
      </c>
      <c r="O1891" s="7">
        <v>1074</v>
      </c>
    </row>
    <row r="1892" spans="1:15" x14ac:dyDescent="0.25">
      <c r="A1892" s="6"/>
      <c r="B1892" s="11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</row>
    <row r="1893" spans="1:15" ht="31.5" x14ac:dyDescent="0.25">
      <c r="A1893" s="6" t="s">
        <v>11</v>
      </c>
      <c r="B1893" s="11" t="s">
        <v>174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</row>
    <row r="1894" spans="1:15" x14ac:dyDescent="0.25">
      <c r="A1894" s="6"/>
      <c r="B1894" s="11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</row>
    <row r="1895" spans="1:15" ht="31.5" x14ac:dyDescent="0.25">
      <c r="A1895" s="6" t="s">
        <v>12</v>
      </c>
      <c r="B1895" s="11" t="s">
        <v>175</v>
      </c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</row>
    <row r="1896" spans="1:15" x14ac:dyDescent="0.25">
      <c r="A1896" s="6"/>
      <c r="B1896" s="11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</row>
    <row r="1897" spans="1:15" ht="31.5" x14ac:dyDescent="0.25">
      <c r="A1897" s="6" t="s">
        <v>13</v>
      </c>
      <c r="B1897" s="11" t="s">
        <v>176</v>
      </c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7"/>
    </row>
    <row r="1898" spans="1:15" x14ac:dyDescent="0.25">
      <c r="A1898" s="6"/>
      <c r="B1898" s="11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</row>
    <row r="1899" spans="1:15" ht="31.5" x14ac:dyDescent="0.25">
      <c r="A1899" s="6" t="s">
        <v>14</v>
      </c>
      <c r="B1899" s="11" t="s">
        <v>177</v>
      </c>
      <c r="C1899" s="7">
        <v>13020</v>
      </c>
      <c r="D1899" s="7">
        <v>12363</v>
      </c>
      <c r="E1899" s="7">
        <v>14316</v>
      </c>
      <c r="F1899" s="7">
        <v>11366</v>
      </c>
      <c r="G1899" s="7">
        <v>13893</v>
      </c>
      <c r="H1899" s="7">
        <v>9734</v>
      </c>
      <c r="I1899" s="7">
        <v>9014</v>
      </c>
      <c r="J1899" s="7">
        <v>9606</v>
      </c>
      <c r="K1899" s="7">
        <v>10413</v>
      </c>
      <c r="L1899" s="7">
        <v>12035</v>
      </c>
      <c r="M1899" s="7">
        <v>10926</v>
      </c>
      <c r="N1899" s="7">
        <v>11151</v>
      </c>
      <c r="O1899" s="7">
        <v>137837</v>
      </c>
    </row>
    <row r="1900" spans="1:15" x14ac:dyDescent="0.25">
      <c r="A1900" s="6"/>
      <c r="B1900" s="11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</row>
    <row r="1901" spans="1:15" ht="31.5" x14ac:dyDescent="0.25">
      <c r="A1901" s="6" t="s">
        <v>15</v>
      </c>
      <c r="B1901" s="11" t="s">
        <v>178</v>
      </c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</row>
    <row r="1902" spans="1:15" x14ac:dyDescent="0.25">
      <c r="A1902" s="6"/>
      <c r="B1902" s="11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7"/>
    </row>
    <row r="1903" spans="1:15" x14ac:dyDescent="0.25">
      <c r="A1903" s="6" t="s">
        <v>16</v>
      </c>
      <c r="B1903" s="8" t="s">
        <v>142</v>
      </c>
      <c r="C1903" s="7">
        <v>8123</v>
      </c>
      <c r="D1903" s="7">
        <v>7627</v>
      </c>
      <c r="E1903" s="7">
        <v>6310</v>
      </c>
      <c r="F1903" s="7">
        <v>4865</v>
      </c>
      <c r="G1903" s="7">
        <v>-2663</v>
      </c>
      <c r="H1903" s="7">
        <v>4046</v>
      </c>
      <c r="I1903" s="7">
        <v>6206</v>
      </c>
      <c r="J1903" s="7">
        <v>3163</v>
      </c>
      <c r="K1903" s="7">
        <v>4134</v>
      </c>
      <c r="L1903" s="7">
        <v>7081</v>
      </c>
      <c r="M1903" s="7">
        <v>12057</v>
      </c>
      <c r="N1903" s="7">
        <v>13280</v>
      </c>
      <c r="O1903" s="7">
        <v>74229</v>
      </c>
    </row>
    <row r="1904" spans="1:15" x14ac:dyDescent="0.25">
      <c r="A1904" s="6" t="s">
        <v>18</v>
      </c>
      <c r="B1904" s="8" t="s">
        <v>143</v>
      </c>
      <c r="C1904" s="7">
        <v>38.029026209999998</v>
      </c>
      <c r="D1904" s="7">
        <v>37.907554670000003</v>
      </c>
      <c r="E1904" s="7">
        <v>30.45366795</v>
      </c>
      <c r="F1904" s="7">
        <v>29.81004901</v>
      </c>
      <c r="G1904" s="7">
        <v>-23.608156019999999</v>
      </c>
      <c r="H1904" s="7">
        <v>29.361393320000001</v>
      </c>
      <c r="I1904" s="7">
        <v>40.775295659999998</v>
      </c>
      <c r="J1904" s="7">
        <v>24.7109375</v>
      </c>
      <c r="K1904" s="7">
        <v>28.353909460000001</v>
      </c>
      <c r="L1904" s="7">
        <v>36.803534300000003</v>
      </c>
      <c r="M1904" s="7">
        <v>52.149653970000003</v>
      </c>
      <c r="N1904" s="7">
        <v>53.983739829999998</v>
      </c>
      <c r="O1904" s="7">
        <v>34.826405170000001</v>
      </c>
    </row>
    <row r="1905" spans="1:15" x14ac:dyDescent="0.25">
      <c r="A1905" s="2" t="s">
        <v>144</v>
      </c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</row>
    <row r="1906" spans="1:15" x14ac:dyDescent="0.25">
      <c r="A1906" s="6" t="s">
        <v>94</v>
      </c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7"/>
    </row>
    <row r="1907" spans="1:15" x14ac:dyDescent="0.25">
      <c r="A1907" s="6" t="s">
        <v>8</v>
      </c>
      <c r="B1907" s="8" t="s">
        <v>92</v>
      </c>
      <c r="C1907" s="9">
        <v>2520</v>
      </c>
      <c r="D1907" s="9">
        <v>2200</v>
      </c>
      <c r="E1907" s="9">
        <v>2160</v>
      </c>
      <c r="F1907" s="9">
        <v>2200</v>
      </c>
      <c r="G1907" s="9">
        <v>2800</v>
      </c>
      <c r="H1907" s="9">
        <v>2040</v>
      </c>
      <c r="I1907" s="9">
        <v>2800</v>
      </c>
      <c r="J1907" s="9">
        <v>6040</v>
      </c>
      <c r="K1907" s="9">
        <v>10960</v>
      </c>
      <c r="L1907" s="9">
        <v>2960</v>
      </c>
      <c r="M1907" s="9">
        <v>2880</v>
      </c>
      <c r="N1907" s="9">
        <v>2320</v>
      </c>
      <c r="O1907" s="7">
        <v>41880</v>
      </c>
    </row>
    <row r="1908" spans="1:15" x14ac:dyDescent="0.25">
      <c r="A1908" s="6" t="s">
        <v>9</v>
      </c>
      <c r="B1908" s="8" t="s">
        <v>93</v>
      </c>
      <c r="C1908" s="9">
        <v>297</v>
      </c>
      <c r="D1908" s="7">
        <v>1315</v>
      </c>
      <c r="E1908" s="7">
        <v>1356</v>
      </c>
      <c r="F1908" s="7">
        <v>1183</v>
      </c>
      <c r="G1908" s="7">
        <v>1018</v>
      </c>
      <c r="H1908" s="7">
        <v>1368</v>
      </c>
      <c r="I1908" s="7">
        <v>1808</v>
      </c>
      <c r="J1908" s="7">
        <v>5248</v>
      </c>
      <c r="K1908" s="7">
        <v>10589</v>
      </c>
      <c r="L1908" s="7">
        <v>661</v>
      </c>
      <c r="M1908" s="7">
        <v>1834</v>
      </c>
      <c r="N1908" s="7">
        <v>1417</v>
      </c>
      <c r="O1908" s="7">
        <v>28094</v>
      </c>
    </row>
    <row r="1909" spans="1:15" ht="31.5" x14ac:dyDescent="0.25">
      <c r="A1909" s="6" t="s">
        <v>10</v>
      </c>
      <c r="B1909" s="11" t="s">
        <v>148</v>
      </c>
      <c r="C1909" s="7">
        <v>0</v>
      </c>
      <c r="D1909" s="7">
        <v>40</v>
      </c>
      <c r="E1909" s="7">
        <v>40</v>
      </c>
      <c r="F1909" s="7">
        <v>80</v>
      </c>
      <c r="G1909" s="7">
        <v>360</v>
      </c>
      <c r="H1909" s="7">
        <v>120</v>
      </c>
      <c r="I1909" s="7">
        <v>560</v>
      </c>
      <c r="J1909" s="7">
        <v>4000</v>
      </c>
      <c r="K1909" s="7">
        <v>8960</v>
      </c>
      <c r="L1909" s="7">
        <v>480</v>
      </c>
      <c r="M1909" s="7">
        <v>640</v>
      </c>
      <c r="N1909" s="7">
        <v>40</v>
      </c>
      <c r="O1909" s="7">
        <v>15320</v>
      </c>
    </row>
    <row r="1910" spans="1:15" x14ac:dyDescent="0.25">
      <c r="A1910" s="6"/>
      <c r="B1910" s="11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</row>
    <row r="1911" spans="1:15" ht="31.5" x14ac:dyDescent="0.25">
      <c r="A1911" s="6" t="s">
        <v>11</v>
      </c>
      <c r="B1911" s="11" t="s">
        <v>174</v>
      </c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7"/>
    </row>
    <row r="1912" spans="1:15" x14ac:dyDescent="0.25">
      <c r="A1912" s="6"/>
      <c r="B1912" s="11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7"/>
    </row>
    <row r="1913" spans="1:15" ht="31.5" x14ac:dyDescent="0.25">
      <c r="A1913" s="6" t="s">
        <v>12</v>
      </c>
      <c r="B1913" s="11" t="s">
        <v>175</v>
      </c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7"/>
    </row>
    <row r="1914" spans="1:15" x14ac:dyDescent="0.25">
      <c r="A1914" s="6"/>
      <c r="B1914" s="11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7"/>
    </row>
    <row r="1915" spans="1:15" ht="31.5" x14ac:dyDescent="0.25">
      <c r="A1915" s="6" t="s">
        <v>13</v>
      </c>
      <c r="B1915" s="11" t="s">
        <v>176</v>
      </c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7"/>
    </row>
    <row r="1916" spans="1:15" x14ac:dyDescent="0.25">
      <c r="A1916" s="6"/>
      <c r="B1916" s="11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</row>
    <row r="1917" spans="1:15" ht="31.5" x14ac:dyDescent="0.25">
      <c r="A1917" s="6" t="s">
        <v>14</v>
      </c>
      <c r="B1917" s="11" t="s">
        <v>177</v>
      </c>
      <c r="C1917" s="10">
        <v>297</v>
      </c>
      <c r="D1917" s="10">
        <v>1275</v>
      </c>
      <c r="E1917" s="10">
        <v>1316</v>
      </c>
      <c r="F1917" s="10">
        <v>1103</v>
      </c>
      <c r="G1917" s="10">
        <v>658</v>
      </c>
      <c r="H1917" s="10">
        <v>1248</v>
      </c>
      <c r="I1917" s="10">
        <v>1248</v>
      </c>
      <c r="J1917" s="10">
        <v>1248</v>
      </c>
      <c r="K1917" s="10">
        <v>1629</v>
      </c>
      <c r="L1917" s="10">
        <v>181</v>
      </c>
      <c r="M1917" s="10">
        <v>1194</v>
      </c>
      <c r="N1917" s="10">
        <v>1377</v>
      </c>
      <c r="O1917" s="7">
        <v>12774</v>
      </c>
    </row>
    <row r="1918" spans="1:15" x14ac:dyDescent="0.25">
      <c r="A1918" s="6"/>
      <c r="B1918" s="11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7"/>
    </row>
    <row r="1919" spans="1:15" ht="31.5" x14ac:dyDescent="0.25">
      <c r="A1919" s="6" t="s">
        <v>15</v>
      </c>
      <c r="B1919" s="11" t="s">
        <v>178</v>
      </c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7"/>
    </row>
    <row r="1920" spans="1:15" x14ac:dyDescent="0.25">
      <c r="A1920" s="6"/>
      <c r="B1920" s="11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7"/>
    </row>
    <row r="1921" spans="1:15" x14ac:dyDescent="0.25">
      <c r="A1921" s="6" t="s">
        <v>16</v>
      </c>
      <c r="B1921" s="8" t="s">
        <v>142</v>
      </c>
      <c r="C1921" s="10">
        <v>2223</v>
      </c>
      <c r="D1921" s="10">
        <v>885</v>
      </c>
      <c r="E1921" s="10">
        <v>804</v>
      </c>
      <c r="F1921" s="10">
        <v>1017</v>
      </c>
      <c r="G1921" s="10">
        <v>1782</v>
      </c>
      <c r="H1921" s="10">
        <v>672</v>
      </c>
      <c r="I1921" s="10">
        <v>992</v>
      </c>
      <c r="J1921" s="10">
        <v>792</v>
      </c>
      <c r="K1921" s="10">
        <v>371</v>
      </c>
      <c r="L1921" s="10">
        <v>2299</v>
      </c>
      <c r="M1921" s="10">
        <v>1046</v>
      </c>
      <c r="N1921" s="10">
        <v>903</v>
      </c>
      <c r="O1921" s="10">
        <v>13786</v>
      </c>
    </row>
    <row r="1922" spans="1:15" x14ac:dyDescent="0.25">
      <c r="A1922" s="6" t="s">
        <v>18</v>
      </c>
      <c r="B1922" s="8" t="s">
        <v>143</v>
      </c>
      <c r="C1922" s="7">
        <v>88.214285714285708</v>
      </c>
      <c r="D1922" s="7">
        <v>40.227272727272727</v>
      </c>
      <c r="E1922" s="7">
        <v>37.222222222222221</v>
      </c>
      <c r="F1922" s="7">
        <v>46.227272727272727</v>
      </c>
      <c r="G1922" s="7">
        <v>63.642857142857146</v>
      </c>
      <c r="H1922" s="7">
        <v>32.941176470588232</v>
      </c>
      <c r="I1922" s="7">
        <v>35.428571428571423</v>
      </c>
      <c r="J1922" s="7">
        <v>13.112582781456952</v>
      </c>
      <c r="K1922" s="7">
        <v>3.3850364963503652</v>
      </c>
      <c r="L1922" s="7">
        <v>77.668918918918919</v>
      </c>
      <c r="M1922" s="7">
        <v>36.319444444444443</v>
      </c>
      <c r="N1922" s="7">
        <v>38.922413793103452</v>
      </c>
      <c r="O1922" s="7">
        <v>32.917860553963706</v>
      </c>
    </row>
    <row r="1923" spans="1:15" x14ac:dyDescent="0.25">
      <c r="A1923" s="2" t="s">
        <v>145</v>
      </c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</row>
    <row r="1924" spans="1:15" x14ac:dyDescent="0.25">
      <c r="A1924" s="6" t="s">
        <v>94</v>
      </c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</row>
    <row r="1925" spans="1:15" x14ac:dyDescent="0.25">
      <c r="A1925" s="6" t="s">
        <v>8</v>
      </c>
      <c r="B1925" s="8" t="s">
        <v>92</v>
      </c>
      <c r="C1925" s="9">
        <v>1547</v>
      </c>
      <c r="D1925" s="9">
        <v>1169</v>
      </c>
      <c r="E1925" s="9">
        <v>7042</v>
      </c>
      <c r="F1925" s="9">
        <v>0</v>
      </c>
      <c r="G1925" s="9">
        <v>0</v>
      </c>
      <c r="H1925" s="9">
        <v>0</v>
      </c>
      <c r="I1925" s="9">
        <v>0</v>
      </c>
      <c r="J1925" s="9">
        <v>0</v>
      </c>
      <c r="K1925" s="9">
        <v>15</v>
      </c>
      <c r="L1925" s="9">
        <v>567</v>
      </c>
      <c r="M1925" s="9">
        <v>1093</v>
      </c>
      <c r="N1925" s="9">
        <v>819</v>
      </c>
      <c r="O1925" s="7">
        <v>12252</v>
      </c>
    </row>
    <row r="1926" spans="1:15" x14ac:dyDescent="0.25">
      <c r="A1926" s="6" t="s">
        <v>9</v>
      </c>
      <c r="B1926" s="8" t="s">
        <v>93</v>
      </c>
      <c r="C1926" s="7">
        <v>-8</v>
      </c>
      <c r="D1926" s="7">
        <v>1764</v>
      </c>
      <c r="E1926" s="7">
        <v>867</v>
      </c>
      <c r="F1926" s="7">
        <v>450</v>
      </c>
      <c r="G1926" s="7">
        <v>879</v>
      </c>
      <c r="H1926" s="7">
        <v>867</v>
      </c>
      <c r="I1926" s="7">
        <v>879</v>
      </c>
      <c r="J1926" s="7">
        <v>524</v>
      </c>
      <c r="K1926" s="7">
        <v>738</v>
      </c>
      <c r="L1926" s="7">
        <v>738</v>
      </c>
      <c r="M1926" s="7">
        <v>738</v>
      </c>
      <c r="N1926" s="7">
        <v>1077</v>
      </c>
      <c r="O1926" s="7">
        <v>9513</v>
      </c>
    </row>
    <row r="1927" spans="1:15" ht="31.5" x14ac:dyDescent="0.25">
      <c r="A1927" s="6" t="s">
        <v>10</v>
      </c>
      <c r="B1927" s="11" t="s">
        <v>222</v>
      </c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</row>
    <row r="1928" spans="1:15" x14ac:dyDescent="0.25">
      <c r="A1928" s="6"/>
      <c r="B1928" s="11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</row>
    <row r="1929" spans="1:15" ht="31.5" x14ac:dyDescent="0.25">
      <c r="A1929" s="6" t="s">
        <v>11</v>
      </c>
      <c r="B1929" s="11" t="s">
        <v>174</v>
      </c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7"/>
    </row>
    <row r="1930" spans="1:15" x14ac:dyDescent="0.25">
      <c r="A1930" s="6"/>
      <c r="B1930" s="11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</row>
    <row r="1931" spans="1:15" ht="31.5" x14ac:dyDescent="0.25">
      <c r="A1931" s="6" t="s">
        <v>12</v>
      </c>
      <c r="B1931" s="11" t="s">
        <v>175</v>
      </c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7"/>
    </row>
    <row r="1932" spans="1:15" x14ac:dyDescent="0.25">
      <c r="A1932" s="6"/>
      <c r="B1932" s="11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</row>
    <row r="1933" spans="1:15" ht="31.5" x14ac:dyDescent="0.25">
      <c r="A1933" s="6" t="s">
        <v>13</v>
      </c>
      <c r="B1933" s="11" t="s">
        <v>223</v>
      </c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7"/>
    </row>
    <row r="1934" spans="1:15" x14ac:dyDescent="0.25">
      <c r="A1934" s="6"/>
      <c r="B1934" s="11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7"/>
    </row>
    <row r="1935" spans="1:15" ht="31.5" x14ac:dyDescent="0.25">
      <c r="A1935" s="6" t="s">
        <v>14</v>
      </c>
      <c r="B1935" s="11" t="s">
        <v>224</v>
      </c>
      <c r="C1935" s="7">
        <v>-8</v>
      </c>
      <c r="D1935" s="7">
        <v>1764</v>
      </c>
      <c r="E1935" s="7">
        <v>867</v>
      </c>
      <c r="F1935" s="7">
        <v>450</v>
      </c>
      <c r="G1935" s="7">
        <v>879</v>
      </c>
      <c r="H1935" s="7">
        <v>867</v>
      </c>
      <c r="I1935" s="7">
        <v>879</v>
      </c>
      <c r="J1935" s="7">
        <v>524</v>
      </c>
      <c r="K1935" s="7">
        <v>738</v>
      </c>
      <c r="L1935" s="7">
        <v>738</v>
      </c>
      <c r="M1935" s="7">
        <v>738</v>
      </c>
      <c r="N1935" s="7">
        <v>1077</v>
      </c>
      <c r="O1935" s="7">
        <v>9513</v>
      </c>
    </row>
    <row r="1936" spans="1:15" x14ac:dyDescent="0.25">
      <c r="A1936" s="6"/>
      <c r="B1936" s="11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7"/>
    </row>
    <row r="1937" spans="1:15" ht="31.5" x14ac:dyDescent="0.25">
      <c r="A1937" s="6" t="s">
        <v>15</v>
      </c>
      <c r="B1937" s="11" t="s">
        <v>225</v>
      </c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7"/>
    </row>
    <row r="1938" spans="1:15" x14ac:dyDescent="0.25">
      <c r="A1938" s="6"/>
      <c r="B1938" s="11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7"/>
    </row>
    <row r="1939" spans="1:15" x14ac:dyDescent="0.25">
      <c r="A1939" s="6" t="s">
        <v>16</v>
      </c>
      <c r="B1939" s="8" t="s">
        <v>142</v>
      </c>
      <c r="C1939" s="10">
        <v>1555</v>
      </c>
      <c r="D1939" s="10">
        <v>-595</v>
      </c>
      <c r="E1939" s="10">
        <v>6175</v>
      </c>
      <c r="F1939" s="10">
        <v>-450</v>
      </c>
      <c r="G1939" s="10">
        <v>-879</v>
      </c>
      <c r="H1939" s="10">
        <v>-867</v>
      </c>
      <c r="I1939" s="10">
        <v>-879</v>
      </c>
      <c r="J1939" s="10">
        <v>-524</v>
      </c>
      <c r="K1939" s="10">
        <v>-723</v>
      </c>
      <c r="L1939" s="10">
        <v>-171</v>
      </c>
      <c r="M1939" s="10">
        <v>355</v>
      </c>
      <c r="N1939" s="10">
        <v>-258</v>
      </c>
      <c r="O1939" s="10">
        <v>2739</v>
      </c>
    </row>
    <row r="1940" spans="1:15" x14ac:dyDescent="0.25">
      <c r="A1940" s="6" t="s">
        <v>18</v>
      </c>
      <c r="B1940" s="8" t="s">
        <v>143</v>
      </c>
      <c r="C1940" s="7">
        <v>100.51712992889463</v>
      </c>
      <c r="D1940" s="7">
        <v>-50.898203592814376</v>
      </c>
      <c r="E1940" s="7">
        <v>87.688156773643854</v>
      </c>
      <c r="F1940" s="7" t="e">
        <v>#DIV/0!</v>
      </c>
      <c r="G1940" s="7" t="e">
        <v>#DIV/0!</v>
      </c>
      <c r="H1940" s="7" t="e">
        <v>#DIV/0!</v>
      </c>
      <c r="I1940" s="7" t="e">
        <v>#DIV/0!</v>
      </c>
      <c r="J1940" s="7" t="e">
        <v>#DIV/0!</v>
      </c>
      <c r="K1940" s="7">
        <v>-4820</v>
      </c>
      <c r="L1940" s="7">
        <v>-30.158730158730158</v>
      </c>
      <c r="M1940" s="7">
        <v>32.479414455626717</v>
      </c>
      <c r="N1940" s="7">
        <v>-31.5018315018315</v>
      </c>
      <c r="O1940" s="7">
        <v>22.355533790401566</v>
      </c>
    </row>
    <row r="1941" spans="1:15" x14ac:dyDescent="0.25">
      <c r="A1941" s="2" t="s">
        <v>146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</row>
    <row r="1942" spans="1:15" x14ac:dyDescent="0.25">
      <c r="A1942" s="6" t="s">
        <v>94</v>
      </c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</row>
    <row r="1943" spans="1:15" x14ac:dyDescent="0.25">
      <c r="A1943" s="6" t="s">
        <v>8</v>
      </c>
      <c r="B1943" s="8" t="s">
        <v>92</v>
      </c>
      <c r="C1943" s="9">
        <v>80960</v>
      </c>
      <c r="D1943" s="9">
        <v>75360</v>
      </c>
      <c r="E1943" s="9">
        <v>73200</v>
      </c>
      <c r="F1943" s="9">
        <v>52640</v>
      </c>
      <c r="G1943" s="9">
        <v>51600</v>
      </c>
      <c r="H1943" s="9">
        <v>46320</v>
      </c>
      <c r="I1943" s="9">
        <v>38480</v>
      </c>
      <c r="J1943" s="9">
        <v>41040</v>
      </c>
      <c r="K1943" s="9">
        <v>52320</v>
      </c>
      <c r="L1943" s="9">
        <v>49360</v>
      </c>
      <c r="M1943" s="9">
        <v>69120</v>
      </c>
      <c r="N1943" s="9">
        <v>67840</v>
      </c>
      <c r="O1943" s="7">
        <v>698240</v>
      </c>
    </row>
    <row r="1944" spans="1:15" x14ac:dyDescent="0.25">
      <c r="A1944" s="6" t="s">
        <v>9</v>
      </c>
      <c r="B1944" s="8" t="s">
        <v>93</v>
      </c>
      <c r="C1944" s="7">
        <v>56869</v>
      </c>
      <c r="D1944" s="7">
        <v>52004</v>
      </c>
      <c r="E1944" s="7">
        <v>64145</v>
      </c>
      <c r="F1944" s="7">
        <v>47444</v>
      </c>
      <c r="G1944" s="7">
        <v>47998</v>
      </c>
      <c r="H1944" s="7">
        <v>36100</v>
      </c>
      <c r="I1944" s="7">
        <v>41729</v>
      </c>
      <c r="J1944" s="7">
        <v>44654</v>
      </c>
      <c r="K1944" s="7">
        <v>43216</v>
      </c>
      <c r="L1944" s="7">
        <v>19773</v>
      </c>
      <c r="M1944" s="7">
        <v>53229</v>
      </c>
      <c r="N1944" s="7">
        <v>50688</v>
      </c>
      <c r="O1944" s="7">
        <v>557849</v>
      </c>
    </row>
    <row r="1945" spans="1:15" ht="31.5" x14ac:dyDescent="0.25">
      <c r="A1945" s="6" t="s">
        <v>10</v>
      </c>
      <c r="B1945" s="11" t="s">
        <v>226</v>
      </c>
      <c r="C1945" s="7">
        <v>3146</v>
      </c>
      <c r="D1945" s="7">
        <v>1739</v>
      </c>
      <c r="E1945" s="7">
        <v>1144</v>
      </c>
      <c r="F1945" s="7">
        <v>1057</v>
      </c>
      <c r="G1945" s="7">
        <v>612</v>
      </c>
      <c r="H1945" s="7">
        <v>3</v>
      </c>
      <c r="I1945" s="7">
        <v>0</v>
      </c>
      <c r="J1945" s="7">
        <v>328</v>
      </c>
      <c r="K1945" s="7">
        <v>961</v>
      </c>
      <c r="L1945" s="7">
        <v>25</v>
      </c>
      <c r="M1945" s="7">
        <v>2734</v>
      </c>
      <c r="N1945" s="7">
        <v>1802</v>
      </c>
      <c r="O1945" s="7">
        <v>13551</v>
      </c>
    </row>
    <row r="1946" spans="1:15" x14ac:dyDescent="0.25">
      <c r="A1946" s="6"/>
      <c r="B1946" s="11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</row>
    <row r="1947" spans="1:15" ht="31.5" x14ac:dyDescent="0.25">
      <c r="A1947" s="6" t="s">
        <v>11</v>
      </c>
      <c r="B1947" s="11" t="s">
        <v>227</v>
      </c>
      <c r="C1947" s="7">
        <v>20568</v>
      </c>
      <c r="D1947" s="7">
        <v>21134</v>
      </c>
      <c r="E1947" s="7">
        <v>18623</v>
      </c>
      <c r="F1947" s="7">
        <v>16871</v>
      </c>
      <c r="G1947" s="7">
        <v>16854</v>
      </c>
      <c r="H1947" s="7">
        <v>17543</v>
      </c>
      <c r="I1947" s="7">
        <v>16953</v>
      </c>
      <c r="J1947" s="7">
        <v>18909</v>
      </c>
      <c r="K1947" s="7">
        <v>16096</v>
      </c>
      <c r="L1947" s="7">
        <v>18254</v>
      </c>
      <c r="M1947" s="7">
        <v>21054</v>
      </c>
      <c r="N1947" s="7">
        <v>19144</v>
      </c>
      <c r="O1947" s="7">
        <v>222003</v>
      </c>
    </row>
    <row r="1948" spans="1:15" x14ac:dyDescent="0.25">
      <c r="A1948" s="6"/>
      <c r="B1948" s="11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7"/>
    </row>
    <row r="1949" spans="1:15" ht="31.5" x14ac:dyDescent="0.25">
      <c r="A1949" s="6" t="s">
        <v>12</v>
      </c>
      <c r="B1949" s="11" t="s">
        <v>228</v>
      </c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7"/>
    </row>
    <row r="1950" spans="1:15" x14ac:dyDescent="0.25">
      <c r="A1950" s="6"/>
      <c r="B1950" s="11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7"/>
    </row>
    <row r="1951" spans="1:15" ht="31.5" x14ac:dyDescent="0.25">
      <c r="A1951" s="6" t="s">
        <v>13</v>
      </c>
      <c r="B1951" s="11" t="s">
        <v>176</v>
      </c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7"/>
    </row>
    <row r="1952" spans="1:15" x14ac:dyDescent="0.25">
      <c r="A1952" s="6"/>
      <c r="B1952" s="11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</row>
    <row r="1953" spans="1:15" ht="31.5" x14ac:dyDescent="0.25">
      <c r="A1953" s="6" t="s">
        <v>14</v>
      </c>
      <c r="B1953" s="11" t="s">
        <v>177</v>
      </c>
      <c r="C1953" s="7">
        <v>33155</v>
      </c>
      <c r="D1953" s="7">
        <v>29131</v>
      </c>
      <c r="E1953" s="7">
        <v>44378</v>
      </c>
      <c r="F1953" s="7">
        <v>29516</v>
      </c>
      <c r="G1953" s="7">
        <v>30532</v>
      </c>
      <c r="H1953" s="7">
        <v>18554</v>
      </c>
      <c r="I1953" s="7">
        <v>24776</v>
      </c>
      <c r="J1953" s="7">
        <v>25417</v>
      </c>
      <c r="K1953" s="7">
        <v>26159</v>
      </c>
      <c r="L1953" s="7">
        <v>1494</v>
      </c>
      <c r="M1953" s="7">
        <v>29441</v>
      </c>
      <c r="N1953" s="7">
        <v>29742</v>
      </c>
      <c r="O1953" s="7">
        <v>322295</v>
      </c>
    </row>
    <row r="1954" spans="1:15" x14ac:dyDescent="0.25">
      <c r="A1954" s="6"/>
      <c r="B1954" s="11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</row>
    <row r="1955" spans="1:15" ht="31.5" x14ac:dyDescent="0.25">
      <c r="A1955" s="6" t="s">
        <v>15</v>
      </c>
      <c r="B1955" s="11" t="s">
        <v>178</v>
      </c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7"/>
    </row>
    <row r="1956" spans="1:15" x14ac:dyDescent="0.25">
      <c r="A1956" s="6"/>
      <c r="B1956" s="11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</row>
    <row r="1957" spans="1:15" x14ac:dyDescent="0.25">
      <c r="A1957" s="6" t="s">
        <v>16</v>
      </c>
      <c r="B1957" s="8" t="s">
        <v>142</v>
      </c>
      <c r="C1957" s="10">
        <v>24091</v>
      </c>
      <c r="D1957" s="10">
        <v>23356</v>
      </c>
      <c r="E1957" s="10">
        <v>9055</v>
      </c>
      <c r="F1957" s="10">
        <v>5196</v>
      </c>
      <c r="G1957" s="10">
        <v>3602</v>
      </c>
      <c r="H1957" s="10">
        <v>10220</v>
      </c>
      <c r="I1957" s="10">
        <v>-3249</v>
      </c>
      <c r="J1957" s="10">
        <v>-3614</v>
      </c>
      <c r="K1957" s="10">
        <v>9104</v>
      </c>
      <c r="L1957" s="10">
        <v>29587</v>
      </c>
      <c r="M1957" s="10">
        <v>15891</v>
      </c>
      <c r="N1957" s="10">
        <v>17152</v>
      </c>
      <c r="O1957" s="7">
        <v>140391</v>
      </c>
    </row>
    <row r="1958" spans="1:15" x14ac:dyDescent="0.25">
      <c r="A1958" s="6" t="s">
        <v>18</v>
      </c>
      <c r="B1958" s="8" t="s">
        <v>143</v>
      </c>
      <c r="C1958" s="7">
        <v>29.756669960474309</v>
      </c>
      <c r="D1958" s="7">
        <v>30.992569002123144</v>
      </c>
      <c r="E1958" s="7">
        <v>12.370218579234974</v>
      </c>
      <c r="F1958" s="7">
        <v>9.8708206686930087</v>
      </c>
      <c r="G1958" s="7">
        <v>6.9806201550387597</v>
      </c>
      <c r="H1958" s="7">
        <v>22.063903281519863</v>
      </c>
      <c r="I1958" s="7">
        <v>-8.4433471933471935</v>
      </c>
      <c r="J1958" s="7">
        <v>-8.8060428849902532</v>
      </c>
      <c r="K1958" s="7">
        <v>17.400611620795107</v>
      </c>
      <c r="L1958" s="7">
        <v>59.941247974068069</v>
      </c>
      <c r="M1958" s="7">
        <v>22.990451388888889</v>
      </c>
      <c r="N1958" s="7">
        <v>25.283018867924529</v>
      </c>
      <c r="O1958" s="7">
        <v>20.106410403299723</v>
      </c>
    </row>
    <row r="1959" spans="1:15" x14ac:dyDescent="0.25">
      <c r="A1959" s="2" t="s">
        <v>147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</row>
    <row r="1960" spans="1:15" x14ac:dyDescent="0.25">
      <c r="A1960" s="6" t="s">
        <v>94</v>
      </c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</row>
    <row r="1961" spans="1:15" x14ac:dyDescent="0.25">
      <c r="A1961" s="6" t="s">
        <v>8</v>
      </c>
      <c r="B1961" s="8" t="s">
        <v>92</v>
      </c>
      <c r="C1961" s="7">
        <v>29760</v>
      </c>
      <c r="D1961" s="7">
        <v>24600</v>
      </c>
      <c r="E1961" s="7">
        <v>23880</v>
      </c>
      <c r="F1961" s="7">
        <v>21600</v>
      </c>
      <c r="G1961" s="7">
        <v>18000</v>
      </c>
      <c r="H1961" s="7">
        <v>13500</v>
      </c>
      <c r="I1961" s="7">
        <v>11280</v>
      </c>
      <c r="J1961" s="7">
        <v>11880</v>
      </c>
      <c r="K1961" s="7">
        <v>14520</v>
      </c>
      <c r="L1961" s="7">
        <v>19740</v>
      </c>
      <c r="M1961" s="7">
        <v>20640</v>
      </c>
      <c r="N1961" s="7">
        <v>23100</v>
      </c>
      <c r="O1961" s="7">
        <v>232500</v>
      </c>
    </row>
    <row r="1962" spans="1:15" x14ac:dyDescent="0.25">
      <c r="A1962" s="6" t="s">
        <v>9</v>
      </c>
      <c r="B1962" s="8" t="s">
        <v>93</v>
      </c>
      <c r="C1962" s="7">
        <v>20792.09</v>
      </c>
      <c r="D1962" s="7">
        <v>13196.77</v>
      </c>
      <c r="E1962" s="7">
        <v>18189.86</v>
      </c>
      <c r="F1962" s="7">
        <v>14322.67</v>
      </c>
      <c r="G1962" s="7">
        <v>10118.33</v>
      </c>
      <c r="H1962" s="7">
        <v>6579.39</v>
      </c>
      <c r="I1962" s="7">
        <v>4460.54</v>
      </c>
      <c r="J1962" s="7">
        <v>8009.8</v>
      </c>
      <c r="K1962" s="7">
        <v>10505.76</v>
      </c>
      <c r="L1962" s="7">
        <v>7950.76</v>
      </c>
      <c r="M1962" s="7">
        <v>13832.34</v>
      </c>
      <c r="N1962" s="7">
        <v>18814.07</v>
      </c>
      <c r="O1962" s="7">
        <v>146772.37999999998</v>
      </c>
    </row>
    <row r="1963" spans="1:15" ht="31.5" x14ac:dyDescent="0.25">
      <c r="A1963" s="6" t="s">
        <v>10</v>
      </c>
      <c r="B1963" s="11" t="s">
        <v>148</v>
      </c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>
        <v>0</v>
      </c>
    </row>
    <row r="1964" spans="1:15" x14ac:dyDescent="0.25">
      <c r="A1964" s="6"/>
      <c r="B1964" s="11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7"/>
    </row>
    <row r="1965" spans="1:15" ht="31.5" x14ac:dyDescent="0.25">
      <c r="A1965" s="6" t="s">
        <v>11</v>
      </c>
      <c r="B1965" s="11" t="s">
        <v>174</v>
      </c>
      <c r="C1965" s="25">
        <v>5776.09</v>
      </c>
      <c r="D1965" s="25">
        <v>5050.7700000000004</v>
      </c>
      <c r="E1965" s="25">
        <v>4685.8599999999997</v>
      </c>
      <c r="F1965" s="25">
        <v>4758.67</v>
      </c>
      <c r="G1965" s="25">
        <v>2966.33</v>
      </c>
      <c r="H1965" s="25">
        <v>1622.39</v>
      </c>
      <c r="I1965" s="25">
        <v>436.54</v>
      </c>
      <c r="J1965" s="25">
        <v>447.8</v>
      </c>
      <c r="K1965" s="25">
        <v>2067.7600000000002</v>
      </c>
      <c r="L1965" s="25">
        <v>5135.76</v>
      </c>
      <c r="M1965" s="25">
        <v>5772.34</v>
      </c>
      <c r="N1965" s="25">
        <v>6936.07</v>
      </c>
      <c r="O1965" s="7">
        <v>45656.38</v>
      </c>
    </row>
    <row r="1966" spans="1:15" x14ac:dyDescent="0.25">
      <c r="A1966" s="6"/>
      <c r="B1966" s="11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7"/>
    </row>
    <row r="1967" spans="1:15" ht="31.5" x14ac:dyDescent="0.25">
      <c r="A1967" s="6" t="s">
        <v>12</v>
      </c>
      <c r="B1967" s="11" t="s">
        <v>175</v>
      </c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7"/>
    </row>
    <row r="1968" spans="1:15" x14ac:dyDescent="0.25">
      <c r="A1968" s="6"/>
      <c r="B1968" s="11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7"/>
    </row>
    <row r="1969" spans="1:15" ht="31.5" x14ac:dyDescent="0.25">
      <c r="A1969" s="6" t="s">
        <v>13</v>
      </c>
      <c r="B1969" s="11" t="s">
        <v>223</v>
      </c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</row>
    <row r="1970" spans="1:15" x14ac:dyDescent="0.25">
      <c r="A1970" s="6"/>
      <c r="B1970" s="11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</row>
    <row r="1971" spans="1:15" ht="31.5" x14ac:dyDescent="0.25">
      <c r="A1971" s="6" t="s">
        <v>14</v>
      </c>
      <c r="B1971" s="11" t="s">
        <v>224</v>
      </c>
      <c r="C1971" s="25">
        <v>15016</v>
      </c>
      <c r="D1971" s="25">
        <v>8146</v>
      </c>
      <c r="E1971" s="25">
        <v>13504</v>
      </c>
      <c r="F1971" s="25">
        <v>9564</v>
      </c>
      <c r="G1971" s="25">
        <v>7152</v>
      </c>
      <c r="H1971" s="25">
        <v>4957</v>
      </c>
      <c r="I1971" s="25">
        <v>4024</v>
      </c>
      <c r="J1971" s="25">
        <v>7562</v>
      </c>
      <c r="K1971" s="25">
        <v>8438</v>
      </c>
      <c r="L1971" s="25">
        <v>2815</v>
      </c>
      <c r="M1971" s="25">
        <v>8060</v>
      </c>
      <c r="N1971" s="25">
        <v>11878</v>
      </c>
      <c r="O1971" s="10">
        <v>101116</v>
      </c>
    </row>
    <row r="1972" spans="1:15" x14ac:dyDescent="0.25">
      <c r="A1972" s="6"/>
      <c r="B1972" s="11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7"/>
    </row>
    <row r="1973" spans="1:15" ht="31.5" x14ac:dyDescent="0.25">
      <c r="A1973" s="6" t="s">
        <v>15</v>
      </c>
      <c r="B1973" s="11" t="s">
        <v>225</v>
      </c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7"/>
    </row>
    <row r="1974" spans="1:15" x14ac:dyDescent="0.25">
      <c r="A1974" s="6"/>
      <c r="B1974" s="11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</row>
    <row r="1975" spans="1:15" x14ac:dyDescent="0.25">
      <c r="A1975" s="6" t="s">
        <v>16</v>
      </c>
      <c r="B1975" s="8" t="s">
        <v>142</v>
      </c>
      <c r="C1975" s="7">
        <v>8967.91</v>
      </c>
      <c r="D1975" s="7">
        <v>11403.23</v>
      </c>
      <c r="E1975" s="7">
        <v>5690.1399999999994</v>
      </c>
      <c r="F1975" s="7">
        <v>7277.33</v>
      </c>
      <c r="G1975" s="7">
        <v>7881.67</v>
      </c>
      <c r="H1975" s="7">
        <v>6920.61</v>
      </c>
      <c r="I1975" s="7">
        <v>6819.46</v>
      </c>
      <c r="J1975" s="7">
        <v>3870.2</v>
      </c>
      <c r="K1975" s="7">
        <v>4014.24</v>
      </c>
      <c r="L1975" s="7">
        <v>11789.24</v>
      </c>
      <c r="M1975" s="7">
        <v>6807.66</v>
      </c>
      <c r="N1975" s="7">
        <v>4285.93</v>
      </c>
      <c r="O1975" s="7">
        <v>85727.62</v>
      </c>
    </row>
    <row r="1976" spans="1:15" x14ac:dyDescent="0.25">
      <c r="A1976" s="6" t="s">
        <v>18</v>
      </c>
      <c r="B1976" s="8" t="s">
        <v>143</v>
      </c>
      <c r="C1976" s="7">
        <v>30.134106182795701</v>
      </c>
      <c r="D1976" s="7">
        <v>46.354593495934957</v>
      </c>
      <c r="E1976" s="7">
        <v>23.828056951423786</v>
      </c>
      <c r="F1976" s="7">
        <v>33.691342592592591</v>
      </c>
      <c r="G1976" s="7">
        <v>43.787055555555554</v>
      </c>
      <c r="H1976" s="7">
        <v>51.263777777777776</v>
      </c>
      <c r="I1976" s="7">
        <v>60.456205673758866</v>
      </c>
      <c r="J1976" s="7">
        <v>32.57744107744108</v>
      </c>
      <c r="K1976" s="7">
        <v>27.646280991735534</v>
      </c>
      <c r="L1976" s="7">
        <v>59.722593718338402</v>
      </c>
      <c r="M1976" s="7">
        <v>32.982848837209303</v>
      </c>
      <c r="N1976" s="7">
        <v>18.553809523809527</v>
      </c>
      <c r="O1976" s="7">
        <v>36.872094623655912</v>
      </c>
    </row>
    <row r="1977" spans="1:15" x14ac:dyDescent="0.25">
      <c r="A1977" s="2" t="s">
        <v>149</v>
      </c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</row>
    <row r="1978" spans="1:15" x14ac:dyDescent="0.25">
      <c r="A1978" s="6" t="s">
        <v>94</v>
      </c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</row>
    <row r="1979" spans="1:15" x14ac:dyDescent="0.25">
      <c r="A1979" s="6" t="s">
        <v>8</v>
      </c>
      <c r="B1979" s="8" t="s">
        <v>92</v>
      </c>
      <c r="C1979" s="10">
        <v>103320</v>
      </c>
      <c r="D1979" s="10">
        <v>94872</v>
      </c>
      <c r="E1979" s="10">
        <v>81048</v>
      </c>
      <c r="F1979" s="10">
        <v>68760</v>
      </c>
      <c r="G1979" s="10">
        <v>62400</v>
      </c>
      <c r="H1979" s="10">
        <v>35640</v>
      </c>
      <c r="I1979" s="10">
        <v>51240</v>
      </c>
      <c r="J1979" s="10">
        <v>43188</v>
      </c>
      <c r="K1979" s="10">
        <v>50772</v>
      </c>
      <c r="L1979" s="10">
        <v>74400</v>
      </c>
      <c r="M1979" s="10">
        <v>67032</v>
      </c>
      <c r="N1979" s="10">
        <v>89568</v>
      </c>
      <c r="O1979" s="10">
        <v>822240</v>
      </c>
    </row>
    <row r="1980" spans="1:15" x14ac:dyDescent="0.25">
      <c r="A1980" s="6" t="s">
        <v>9</v>
      </c>
      <c r="B1980" s="8" t="s">
        <v>93</v>
      </c>
      <c r="C1980" s="10">
        <v>57966.009999999995</v>
      </c>
      <c r="D1980" s="10">
        <v>55704.61</v>
      </c>
      <c r="E1980" s="10">
        <v>52658.41</v>
      </c>
      <c r="F1980" s="10">
        <v>43811.53</v>
      </c>
      <c r="G1980" s="10">
        <v>45569.79</v>
      </c>
      <c r="H1980" s="10">
        <v>24927.08</v>
      </c>
      <c r="I1980" s="10">
        <v>35695.199999999997</v>
      </c>
      <c r="J1980" s="10">
        <v>40293.68</v>
      </c>
      <c r="K1980" s="10">
        <v>35079.29</v>
      </c>
      <c r="L1980" s="10">
        <v>44925.5</v>
      </c>
      <c r="M1980" s="10">
        <v>45687.78</v>
      </c>
      <c r="N1980" s="10">
        <v>48040.35</v>
      </c>
      <c r="O1980" s="10">
        <v>530359.23</v>
      </c>
    </row>
    <row r="1981" spans="1:15" ht="31.5" x14ac:dyDescent="0.25">
      <c r="A1981" s="6" t="s">
        <v>10</v>
      </c>
      <c r="B1981" s="11" t="s">
        <v>148</v>
      </c>
      <c r="C1981" s="10"/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</row>
    <row r="1982" spans="1:15" x14ac:dyDescent="0.25">
      <c r="A1982" s="6"/>
      <c r="B1982" s="11"/>
      <c r="C1982" s="10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</row>
    <row r="1983" spans="1:15" ht="31.5" x14ac:dyDescent="0.25">
      <c r="A1983" s="6" t="s">
        <v>11</v>
      </c>
      <c r="B1983" s="11" t="s">
        <v>174</v>
      </c>
      <c r="C1983" s="10">
        <v>39962.009999999995</v>
      </c>
      <c r="D1983" s="10">
        <v>39277.61</v>
      </c>
      <c r="E1983" s="10">
        <v>34607.410000000003</v>
      </c>
      <c r="F1983" s="10">
        <v>26294.53</v>
      </c>
      <c r="G1983" s="10">
        <v>23875.79</v>
      </c>
      <c r="H1983" s="10">
        <v>17497.080000000002</v>
      </c>
      <c r="I1983" s="10">
        <v>19724.2</v>
      </c>
      <c r="J1983" s="10">
        <v>27370.68</v>
      </c>
      <c r="K1983" s="10">
        <v>21905.29</v>
      </c>
      <c r="L1983" s="10">
        <v>27221.5</v>
      </c>
      <c r="M1983" s="10">
        <v>28602.78</v>
      </c>
      <c r="N1983" s="10">
        <v>30434.35</v>
      </c>
      <c r="O1983" s="10">
        <v>336773.23</v>
      </c>
    </row>
    <row r="1984" spans="1:15" x14ac:dyDescent="0.25">
      <c r="A1984" s="6"/>
      <c r="B1984" s="11"/>
      <c r="C1984" s="10"/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</row>
    <row r="1985" spans="1:15" ht="31.5" x14ac:dyDescent="0.25">
      <c r="A1985" s="6" t="s">
        <v>12</v>
      </c>
      <c r="B1985" s="11" t="s">
        <v>175</v>
      </c>
      <c r="C1985" s="10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</row>
    <row r="1986" spans="1:15" x14ac:dyDescent="0.25">
      <c r="A1986" s="6"/>
      <c r="B1986" s="11"/>
      <c r="C1986" s="10"/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</row>
    <row r="1987" spans="1:15" ht="31.5" x14ac:dyDescent="0.25">
      <c r="A1987" s="6" t="s">
        <v>13</v>
      </c>
      <c r="B1987" s="11" t="s">
        <v>176</v>
      </c>
      <c r="C1987" s="10"/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</row>
    <row r="1988" spans="1:15" x14ac:dyDescent="0.25">
      <c r="A1988" s="6"/>
      <c r="B1988" s="11"/>
      <c r="C1988" s="10"/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</row>
    <row r="1989" spans="1:15" ht="31.5" x14ac:dyDescent="0.25">
      <c r="A1989" s="6" t="s">
        <v>14</v>
      </c>
      <c r="B1989" s="11" t="s">
        <v>177</v>
      </c>
      <c r="C1989" s="10">
        <v>18004</v>
      </c>
      <c r="D1989" s="10">
        <v>16427</v>
      </c>
      <c r="E1989" s="10">
        <v>18051</v>
      </c>
      <c r="F1989" s="10">
        <v>17517</v>
      </c>
      <c r="G1989" s="10">
        <v>21694</v>
      </c>
      <c r="H1989" s="10">
        <v>7430</v>
      </c>
      <c r="I1989" s="10">
        <v>15971</v>
      </c>
      <c r="J1989" s="10">
        <v>12923</v>
      </c>
      <c r="K1989" s="10">
        <v>13174</v>
      </c>
      <c r="L1989" s="10">
        <v>17704</v>
      </c>
      <c r="M1989" s="10">
        <v>17085</v>
      </c>
      <c r="N1989" s="10">
        <v>17606</v>
      </c>
      <c r="O1989" s="10">
        <v>193586</v>
      </c>
    </row>
    <row r="1990" spans="1:15" x14ac:dyDescent="0.25">
      <c r="A1990" s="6"/>
      <c r="B1990" s="11"/>
      <c r="C1990" s="10"/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</row>
    <row r="1991" spans="1:15" ht="31.5" x14ac:dyDescent="0.25">
      <c r="A1991" s="6" t="s">
        <v>15</v>
      </c>
      <c r="B1991" s="11" t="s">
        <v>178</v>
      </c>
      <c r="C1991" s="10"/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</row>
    <row r="1992" spans="1:15" x14ac:dyDescent="0.25">
      <c r="A1992" s="6"/>
      <c r="B1992" s="11"/>
      <c r="C1992" s="10"/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</row>
    <row r="1993" spans="1:15" x14ac:dyDescent="0.25">
      <c r="A1993" s="6" t="s">
        <v>16</v>
      </c>
      <c r="B1993" s="8" t="s">
        <v>142</v>
      </c>
      <c r="C1993" s="10">
        <v>45353.990000000005</v>
      </c>
      <c r="D1993" s="10">
        <v>39167.39</v>
      </c>
      <c r="E1993" s="10">
        <v>28389.589999999997</v>
      </c>
      <c r="F1993" s="10">
        <v>24948.47</v>
      </c>
      <c r="G1993" s="10">
        <v>16830.21</v>
      </c>
      <c r="H1993" s="10">
        <v>10712.919999999998</v>
      </c>
      <c r="I1993" s="10">
        <v>15544.800000000003</v>
      </c>
      <c r="J1993" s="10">
        <v>2894.3199999999997</v>
      </c>
      <c r="K1993" s="10">
        <v>15692.71</v>
      </c>
      <c r="L1993" s="10">
        <v>29474.5</v>
      </c>
      <c r="M1993" s="10">
        <v>21344.22</v>
      </c>
      <c r="N1993" s="10">
        <v>41527.65</v>
      </c>
      <c r="O1993" s="10">
        <v>291880.77</v>
      </c>
    </row>
    <row r="1994" spans="1:15" x14ac:dyDescent="0.25">
      <c r="A1994" s="6" t="s">
        <v>18</v>
      </c>
      <c r="B1994" s="8" t="s">
        <v>143</v>
      </c>
      <c r="C1994" s="27">
        <v>43.896622144792879</v>
      </c>
      <c r="D1994" s="27">
        <v>41.284456952525503</v>
      </c>
      <c r="E1994" s="27">
        <v>35.028119139275489</v>
      </c>
      <c r="F1994" s="27">
        <v>36.283406050029086</v>
      </c>
      <c r="G1994" s="27">
        <v>26.971490384615382</v>
      </c>
      <c r="H1994" s="27">
        <v>30.05869809203142</v>
      </c>
      <c r="I1994" s="27">
        <v>30.337236533957849</v>
      </c>
      <c r="J1994" s="27">
        <v>6.7016763915902553</v>
      </c>
      <c r="K1994" s="27">
        <v>30.908197431655243</v>
      </c>
      <c r="L1994" s="27">
        <v>39.616263440860216</v>
      </c>
      <c r="M1994" s="27">
        <v>31.841836734693878</v>
      </c>
      <c r="N1994" s="27">
        <v>46.364382368703112</v>
      </c>
      <c r="O1994" s="27">
        <v>35.498245037945125</v>
      </c>
    </row>
    <row r="1995" spans="1:15" x14ac:dyDescent="0.25">
      <c r="A1995" s="2" t="s">
        <v>150</v>
      </c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</row>
    <row r="1996" spans="1:15" x14ac:dyDescent="0.25">
      <c r="A1996" s="6" t="s">
        <v>94</v>
      </c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7"/>
    </row>
    <row r="1997" spans="1:15" x14ac:dyDescent="0.25">
      <c r="A1997" s="6" t="s">
        <v>8</v>
      </c>
      <c r="B1997" s="8" t="s">
        <v>92</v>
      </c>
      <c r="C1997" s="10">
        <v>30918.6</v>
      </c>
      <c r="D1997" s="10">
        <v>28601.4</v>
      </c>
      <c r="E1997" s="10">
        <v>27120</v>
      </c>
      <c r="F1997" s="10">
        <v>20820</v>
      </c>
      <c r="G1997" s="10">
        <v>16380</v>
      </c>
      <c r="H1997" s="10">
        <v>10680</v>
      </c>
      <c r="I1997" s="10">
        <v>11940</v>
      </c>
      <c r="J1997" s="10">
        <v>12357.6</v>
      </c>
      <c r="K1997" s="10">
        <v>17222.400000000001</v>
      </c>
      <c r="L1997" s="10">
        <v>23520</v>
      </c>
      <c r="M1997" s="10">
        <v>24180</v>
      </c>
      <c r="N1997" s="10">
        <v>29820</v>
      </c>
      <c r="O1997" s="10">
        <v>253560</v>
      </c>
    </row>
    <row r="1998" spans="1:15" x14ac:dyDescent="0.25">
      <c r="A1998" s="6" t="s">
        <v>9</v>
      </c>
      <c r="B1998" s="8" t="s">
        <v>93</v>
      </c>
      <c r="C1998" s="10">
        <v>17940.400000000001</v>
      </c>
      <c r="D1998" s="10">
        <v>10670</v>
      </c>
      <c r="E1998" s="10">
        <v>18312</v>
      </c>
      <c r="F1998" s="10">
        <v>13073</v>
      </c>
      <c r="G1998" s="10">
        <v>11045</v>
      </c>
      <c r="H1998" s="10">
        <v>6248</v>
      </c>
      <c r="I1998" s="10">
        <v>7892</v>
      </c>
      <c r="J1998" s="10">
        <v>10110</v>
      </c>
      <c r="K1998" s="10">
        <v>8394</v>
      </c>
      <c r="L1998" s="10">
        <v>10515</v>
      </c>
      <c r="M1998" s="10">
        <v>15847</v>
      </c>
      <c r="N1998" s="10">
        <v>17580</v>
      </c>
      <c r="O1998" s="10">
        <v>147626.4</v>
      </c>
    </row>
    <row r="1999" spans="1:15" ht="31.5" x14ac:dyDescent="0.25">
      <c r="A1999" s="6" t="s">
        <v>10</v>
      </c>
      <c r="B1999" s="11" t="s">
        <v>148</v>
      </c>
      <c r="C1999" s="10"/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>
        <v>0</v>
      </c>
    </row>
    <row r="2000" spans="1:15" x14ac:dyDescent="0.25">
      <c r="A2000" s="6"/>
      <c r="B2000" s="11"/>
      <c r="C2000" s="10"/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</row>
    <row r="2001" spans="1:15" ht="31.5" x14ac:dyDescent="0.25">
      <c r="A2001" s="6" t="s">
        <v>11</v>
      </c>
      <c r="B2001" s="11" t="s">
        <v>174</v>
      </c>
      <c r="C2001" s="10">
        <v>8596.4</v>
      </c>
      <c r="D2001" s="10">
        <v>10640</v>
      </c>
      <c r="E2001" s="10">
        <v>9200</v>
      </c>
      <c r="F2001" s="10">
        <v>3840</v>
      </c>
      <c r="G2001" s="10">
        <v>2320</v>
      </c>
      <c r="H2001" s="10">
        <v>2640</v>
      </c>
      <c r="I2001" s="10">
        <v>2360</v>
      </c>
      <c r="J2001" s="10">
        <v>2280</v>
      </c>
      <c r="K2001" s="10">
        <v>2720</v>
      </c>
      <c r="L2001" s="10">
        <v>4720</v>
      </c>
      <c r="M2001" s="10">
        <v>5920</v>
      </c>
      <c r="N2001" s="10">
        <v>7160</v>
      </c>
      <c r="O2001" s="10">
        <v>62396.4</v>
      </c>
    </row>
    <row r="2002" spans="1:15" x14ac:dyDescent="0.25">
      <c r="A2002" s="6"/>
      <c r="B2002" s="11"/>
      <c r="C2002" s="10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</row>
    <row r="2003" spans="1:15" ht="31.5" x14ac:dyDescent="0.25">
      <c r="A2003" s="6" t="s">
        <v>12</v>
      </c>
      <c r="B2003" s="11" t="s">
        <v>175</v>
      </c>
      <c r="C2003" s="10"/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</row>
    <row r="2004" spans="1:15" x14ac:dyDescent="0.25">
      <c r="A2004" s="6"/>
      <c r="B2004" s="11"/>
      <c r="C2004" s="10"/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</row>
    <row r="2005" spans="1:15" ht="31.5" x14ac:dyDescent="0.25">
      <c r="A2005" s="6" t="s">
        <v>13</v>
      </c>
      <c r="B2005" s="11" t="s">
        <v>223</v>
      </c>
      <c r="C2005" s="10"/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</row>
    <row r="2006" spans="1:15" x14ac:dyDescent="0.25">
      <c r="A2006" s="6"/>
      <c r="B2006" s="11"/>
      <c r="C2006" s="10"/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</row>
    <row r="2007" spans="1:15" ht="31.5" x14ac:dyDescent="0.25">
      <c r="A2007" s="6" t="s">
        <v>14</v>
      </c>
      <c r="B2007" s="11" t="s">
        <v>224</v>
      </c>
      <c r="C2007" s="10">
        <v>9344</v>
      </c>
      <c r="D2007" s="10">
        <v>30</v>
      </c>
      <c r="E2007" s="10">
        <v>9112</v>
      </c>
      <c r="F2007" s="10">
        <v>9233</v>
      </c>
      <c r="G2007" s="10">
        <v>8725</v>
      </c>
      <c r="H2007" s="10">
        <v>3608</v>
      </c>
      <c r="I2007" s="10">
        <v>5532</v>
      </c>
      <c r="J2007" s="10">
        <v>7830</v>
      </c>
      <c r="K2007" s="10">
        <v>5674</v>
      </c>
      <c r="L2007" s="10">
        <v>5795</v>
      </c>
      <c r="M2007" s="10">
        <v>9927</v>
      </c>
      <c r="N2007" s="10">
        <v>10420</v>
      </c>
      <c r="O2007" s="10">
        <v>85230</v>
      </c>
    </row>
    <row r="2008" spans="1:15" x14ac:dyDescent="0.25">
      <c r="A2008" s="6"/>
      <c r="B2008" s="11"/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</row>
    <row r="2009" spans="1:15" ht="31.5" x14ac:dyDescent="0.25">
      <c r="A2009" s="6" t="s">
        <v>15</v>
      </c>
      <c r="B2009" s="11" t="s">
        <v>225</v>
      </c>
      <c r="C2009" s="10"/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</row>
    <row r="2010" spans="1:15" x14ac:dyDescent="0.25">
      <c r="A2010" s="6"/>
      <c r="B2010" s="11"/>
      <c r="C2010" s="10"/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</row>
    <row r="2011" spans="1:15" x14ac:dyDescent="0.25">
      <c r="A2011" s="6" t="s">
        <v>16</v>
      </c>
      <c r="B2011" s="8" t="s">
        <v>142</v>
      </c>
      <c r="C2011" s="10">
        <v>12978.199999999997</v>
      </c>
      <c r="D2011" s="10">
        <v>17931.400000000001</v>
      </c>
      <c r="E2011" s="10">
        <v>8808</v>
      </c>
      <c r="F2011" s="10">
        <v>7747</v>
      </c>
      <c r="G2011" s="10">
        <v>5335</v>
      </c>
      <c r="H2011" s="10">
        <v>4432</v>
      </c>
      <c r="I2011" s="10">
        <v>4048</v>
      </c>
      <c r="J2011" s="10">
        <v>2247.6000000000004</v>
      </c>
      <c r="K2011" s="10">
        <v>8828.4000000000015</v>
      </c>
      <c r="L2011" s="10">
        <v>13005</v>
      </c>
      <c r="M2011" s="10">
        <v>8333</v>
      </c>
      <c r="N2011" s="10">
        <v>12240</v>
      </c>
      <c r="O2011" s="10">
        <v>105933.6</v>
      </c>
    </row>
    <row r="2012" spans="1:15" x14ac:dyDescent="0.25">
      <c r="A2012" s="6" t="s">
        <v>18</v>
      </c>
      <c r="B2012" s="8" t="s">
        <v>143</v>
      </c>
      <c r="C2012" s="27">
        <v>41.975380515288521</v>
      </c>
      <c r="D2012" s="27">
        <v>62.694133853587587</v>
      </c>
      <c r="E2012" s="27">
        <v>32.477876106194692</v>
      </c>
      <c r="F2012" s="27">
        <v>37.209414024975985</v>
      </c>
      <c r="G2012" s="27">
        <v>32.570207570207572</v>
      </c>
      <c r="H2012" s="27">
        <v>41.49812734082397</v>
      </c>
      <c r="I2012" s="27">
        <v>33.902847571189284</v>
      </c>
      <c r="J2012" s="27">
        <v>18.187997669450382</v>
      </c>
      <c r="K2012" s="27">
        <v>51.261148272017842</v>
      </c>
      <c r="L2012" s="27">
        <v>55.293367346938773</v>
      </c>
      <c r="M2012" s="27">
        <v>34.462365591397848</v>
      </c>
      <c r="N2012" s="27">
        <v>41.04627766599598</v>
      </c>
      <c r="O2012" s="27">
        <v>41.778513961192623</v>
      </c>
    </row>
    <row r="2013" spans="1:15" x14ac:dyDescent="0.25">
      <c r="A2013" s="2" t="s">
        <v>151</v>
      </c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</row>
    <row r="2014" spans="1:15" x14ac:dyDescent="0.25">
      <c r="A2014" s="6" t="s">
        <v>94</v>
      </c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7"/>
    </row>
    <row r="2015" spans="1:15" x14ac:dyDescent="0.25">
      <c r="A2015" s="6" t="s">
        <v>8</v>
      </c>
      <c r="B2015" s="8" t="s">
        <v>92</v>
      </c>
      <c r="C2015" s="10">
        <v>20040</v>
      </c>
      <c r="D2015" s="10">
        <v>34440</v>
      </c>
      <c r="E2015" s="10">
        <v>24000</v>
      </c>
      <c r="F2015" s="10">
        <v>20286</v>
      </c>
      <c r="G2015" s="10">
        <v>16074</v>
      </c>
      <c r="H2015" s="10">
        <v>17100</v>
      </c>
      <c r="I2015" s="10">
        <v>10854</v>
      </c>
      <c r="J2015" s="10">
        <v>12846</v>
      </c>
      <c r="K2015" s="10">
        <v>13080</v>
      </c>
      <c r="L2015" s="10">
        <v>17760</v>
      </c>
      <c r="M2015" s="10">
        <v>17580</v>
      </c>
      <c r="N2015" s="10">
        <v>21900</v>
      </c>
      <c r="O2015" s="10">
        <v>225960</v>
      </c>
    </row>
    <row r="2016" spans="1:15" x14ac:dyDescent="0.25">
      <c r="A2016" s="6" t="s">
        <v>9</v>
      </c>
      <c r="B2016" s="8" t="s">
        <v>93</v>
      </c>
      <c r="C2016" s="10">
        <v>12320.01</v>
      </c>
      <c r="D2016" s="10">
        <v>13712.24</v>
      </c>
      <c r="E2016" s="10">
        <v>25158.239999999998</v>
      </c>
      <c r="F2016" s="10">
        <v>14586.24</v>
      </c>
      <c r="G2016" s="10">
        <v>10854</v>
      </c>
      <c r="H2016" s="10">
        <v>8584.84</v>
      </c>
      <c r="I2016" s="10">
        <v>8785.119999999999</v>
      </c>
      <c r="J2016" s="10">
        <v>12176.4</v>
      </c>
      <c r="K2016" s="10">
        <v>9149.1</v>
      </c>
      <c r="L2016" s="10">
        <v>10737.42</v>
      </c>
      <c r="M2016" s="10">
        <v>12393.84</v>
      </c>
      <c r="N2016" s="10">
        <v>13713.52</v>
      </c>
      <c r="O2016" s="10">
        <v>152170.96999999997</v>
      </c>
    </row>
    <row r="2017" spans="1:15" ht="31.5" x14ac:dyDescent="0.25">
      <c r="A2017" s="6" t="s">
        <v>10</v>
      </c>
      <c r="B2017" s="11" t="s">
        <v>148</v>
      </c>
      <c r="C2017" s="10"/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>
        <v>0</v>
      </c>
    </row>
    <row r="2018" spans="1:15" x14ac:dyDescent="0.25">
      <c r="A2018" s="6"/>
      <c r="B2018" s="11"/>
      <c r="C2018" s="10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</row>
    <row r="2019" spans="1:15" ht="31.5" x14ac:dyDescent="0.25">
      <c r="A2019" s="6" t="s">
        <v>11</v>
      </c>
      <c r="B2019" s="11" t="s">
        <v>174</v>
      </c>
      <c r="C2019" s="10">
        <v>3317.01</v>
      </c>
      <c r="D2019" s="10">
        <v>3417.24</v>
      </c>
      <c r="E2019" s="10">
        <v>4970.24</v>
      </c>
      <c r="F2019" s="10">
        <v>3415.24</v>
      </c>
      <c r="G2019" s="10">
        <v>212</v>
      </c>
      <c r="H2019" s="10">
        <v>1312.84</v>
      </c>
      <c r="I2019" s="10">
        <v>1609.12</v>
      </c>
      <c r="J2019" s="10">
        <v>2011.4</v>
      </c>
      <c r="K2019" s="10">
        <v>3096.1</v>
      </c>
      <c r="L2019" s="10">
        <v>603.41999999999996</v>
      </c>
      <c r="M2019" s="10">
        <v>1206.8399999999999</v>
      </c>
      <c r="N2019" s="10">
        <v>3620.52</v>
      </c>
      <c r="O2019" s="10">
        <v>28791.969999999998</v>
      </c>
    </row>
    <row r="2020" spans="1:15" x14ac:dyDescent="0.25">
      <c r="A2020" s="6"/>
      <c r="B2020" s="11"/>
      <c r="C2020" s="10"/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</row>
    <row r="2021" spans="1:15" ht="31.5" x14ac:dyDescent="0.25">
      <c r="A2021" s="6" t="s">
        <v>12</v>
      </c>
      <c r="B2021" s="11" t="s">
        <v>175</v>
      </c>
      <c r="C2021" s="10"/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</row>
    <row r="2022" spans="1:15" x14ac:dyDescent="0.25">
      <c r="A2022" s="6"/>
      <c r="B2022" s="11"/>
      <c r="C2022" s="10"/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</row>
    <row r="2023" spans="1:15" ht="31.5" x14ac:dyDescent="0.25">
      <c r="A2023" s="6" t="s">
        <v>13</v>
      </c>
      <c r="B2023" s="11" t="s">
        <v>223</v>
      </c>
      <c r="C2023" s="10"/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</row>
    <row r="2024" spans="1:15" x14ac:dyDescent="0.25">
      <c r="A2024" s="6"/>
      <c r="B2024" s="11"/>
      <c r="C2024" s="10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</row>
    <row r="2025" spans="1:15" ht="31.5" x14ac:dyDescent="0.25">
      <c r="A2025" s="6" t="s">
        <v>14</v>
      </c>
      <c r="B2025" s="11" t="s">
        <v>224</v>
      </c>
      <c r="C2025" s="10">
        <v>9003</v>
      </c>
      <c r="D2025" s="10">
        <v>10295</v>
      </c>
      <c r="E2025" s="10">
        <v>20188</v>
      </c>
      <c r="F2025" s="10">
        <v>11171</v>
      </c>
      <c r="G2025" s="10">
        <v>10642</v>
      </c>
      <c r="H2025" s="10">
        <v>7272</v>
      </c>
      <c r="I2025" s="10">
        <v>7176</v>
      </c>
      <c r="J2025" s="10">
        <v>10165</v>
      </c>
      <c r="K2025" s="10">
        <v>6053</v>
      </c>
      <c r="L2025" s="10">
        <v>10134</v>
      </c>
      <c r="M2025" s="10">
        <v>11187</v>
      </c>
      <c r="N2025" s="10">
        <v>10093</v>
      </c>
      <c r="O2025" s="10">
        <v>123379</v>
      </c>
    </row>
    <row r="2026" spans="1:15" x14ac:dyDescent="0.25">
      <c r="A2026" s="6"/>
      <c r="B2026" s="11"/>
      <c r="C2026" s="10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</row>
    <row r="2027" spans="1:15" ht="31.5" x14ac:dyDescent="0.25">
      <c r="A2027" s="6" t="s">
        <v>15</v>
      </c>
      <c r="B2027" s="11" t="s">
        <v>225</v>
      </c>
      <c r="C2027" s="10"/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</row>
    <row r="2028" spans="1:15" x14ac:dyDescent="0.25">
      <c r="A2028" s="6"/>
      <c r="B2028" s="11"/>
      <c r="C2028" s="10"/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</row>
    <row r="2029" spans="1:15" x14ac:dyDescent="0.25">
      <c r="A2029" s="6" t="s">
        <v>16</v>
      </c>
      <c r="B2029" s="8" t="s">
        <v>142</v>
      </c>
      <c r="C2029" s="10">
        <v>7719.99</v>
      </c>
      <c r="D2029" s="10">
        <v>20727.760000000002</v>
      </c>
      <c r="E2029" s="10">
        <v>-1158.239999999998</v>
      </c>
      <c r="F2029" s="10">
        <v>5699.76</v>
      </c>
      <c r="G2029" s="10">
        <v>5220</v>
      </c>
      <c r="H2029" s="10">
        <v>8515.16</v>
      </c>
      <c r="I2029" s="10">
        <v>2068.880000000001</v>
      </c>
      <c r="J2029" s="10">
        <v>669.60000000000036</v>
      </c>
      <c r="K2029" s="10">
        <v>3930.8999999999996</v>
      </c>
      <c r="L2029" s="10">
        <v>7022.58</v>
      </c>
      <c r="M2029" s="10">
        <v>5186.16</v>
      </c>
      <c r="N2029" s="10">
        <v>8186.48</v>
      </c>
      <c r="O2029" s="10">
        <v>73789.030000000013</v>
      </c>
    </row>
    <row r="2030" spans="1:15" x14ac:dyDescent="0.25">
      <c r="A2030" s="6" t="s">
        <v>18</v>
      </c>
      <c r="B2030" s="8" t="s">
        <v>143</v>
      </c>
      <c r="C2030" s="27">
        <v>38.52290419161676</v>
      </c>
      <c r="D2030" s="27">
        <v>60.185133565621371</v>
      </c>
      <c r="E2030" s="27">
        <v>-4.8259999999999916</v>
      </c>
      <c r="F2030" s="27">
        <v>28.097012718130731</v>
      </c>
      <c r="G2030" s="27">
        <v>32.474804031354978</v>
      </c>
      <c r="H2030" s="27">
        <v>49.796257309941524</v>
      </c>
      <c r="I2030" s="27">
        <v>19.060991339598317</v>
      </c>
      <c r="J2030" s="27">
        <v>5.2125175151798251</v>
      </c>
      <c r="K2030" s="27">
        <v>30.052752293577978</v>
      </c>
      <c r="L2030" s="27">
        <v>39.541554054054053</v>
      </c>
      <c r="M2030" s="27">
        <v>29.50034129692833</v>
      </c>
      <c r="N2030" s="27">
        <v>37.38118721461187</v>
      </c>
      <c r="O2030" s="10">
        <v>32.655793060718722</v>
      </c>
    </row>
    <row r="2031" spans="1:15" x14ac:dyDescent="0.25">
      <c r="A2031" s="2" t="s">
        <v>152</v>
      </c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</row>
    <row r="2032" spans="1:15" x14ac:dyDescent="0.25">
      <c r="A2032" s="6" t="s">
        <v>94</v>
      </c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7"/>
    </row>
    <row r="2033" spans="1:15" x14ac:dyDescent="0.25">
      <c r="A2033" s="6" t="s">
        <v>8</v>
      </c>
      <c r="B2033" s="8" t="s">
        <v>92</v>
      </c>
      <c r="C2033" s="10">
        <v>17916</v>
      </c>
      <c r="D2033" s="10">
        <v>12444</v>
      </c>
      <c r="E2033" s="10">
        <v>12660</v>
      </c>
      <c r="F2033" s="10">
        <v>18660</v>
      </c>
      <c r="G2033" s="10">
        <v>14400</v>
      </c>
      <c r="H2033" s="10">
        <v>10260</v>
      </c>
      <c r="I2033" s="10">
        <v>13320</v>
      </c>
      <c r="J2033" s="10">
        <v>11562</v>
      </c>
      <c r="K2033" s="10">
        <v>15138</v>
      </c>
      <c r="L2033" s="10">
        <v>15660</v>
      </c>
      <c r="M2033" s="10">
        <v>15000</v>
      </c>
      <c r="N2033" s="10">
        <v>18720</v>
      </c>
      <c r="O2033" s="10">
        <v>175740</v>
      </c>
    </row>
    <row r="2034" spans="1:15" x14ac:dyDescent="0.25">
      <c r="A2034" s="6" t="s">
        <v>9</v>
      </c>
      <c r="B2034" s="8" t="s">
        <v>93</v>
      </c>
      <c r="C2034" s="10">
        <v>10908.61</v>
      </c>
      <c r="D2034" s="10">
        <v>6241.0300000000007</v>
      </c>
      <c r="E2034" s="10">
        <v>7463.5599999999995</v>
      </c>
      <c r="F2034" s="10">
        <v>8126.66</v>
      </c>
      <c r="G2034" s="10">
        <v>9872.52</v>
      </c>
      <c r="H2034" s="10">
        <v>6030.46</v>
      </c>
      <c r="I2034" s="10">
        <v>8366.24</v>
      </c>
      <c r="J2034" s="10">
        <v>7278.7800000000007</v>
      </c>
      <c r="K2034" s="10">
        <v>7810.45</v>
      </c>
      <c r="L2034" s="10">
        <v>7563.09</v>
      </c>
      <c r="M2034" s="10">
        <v>7389.8</v>
      </c>
      <c r="N2034" s="10">
        <v>8039.38</v>
      </c>
      <c r="O2034" s="10">
        <v>95090.58</v>
      </c>
    </row>
    <row r="2035" spans="1:15" ht="31.5" x14ac:dyDescent="0.25">
      <c r="A2035" s="6" t="s">
        <v>10</v>
      </c>
      <c r="B2035" s="11" t="s">
        <v>148</v>
      </c>
      <c r="C2035" s="10"/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>
        <v>0</v>
      </c>
    </row>
    <row r="2036" spans="1:15" x14ac:dyDescent="0.25">
      <c r="A2036" s="6"/>
      <c r="B2036" s="11"/>
      <c r="C2036" s="10"/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</row>
    <row r="2037" spans="1:15" ht="31.5" x14ac:dyDescent="0.25">
      <c r="A2037" s="6" t="s">
        <v>11</v>
      </c>
      <c r="B2037" s="11" t="s">
        <v>174</v>
      </c>
      <c r="C2037" s="10">
        <v>5547.61</v>
      </c>
      <c r="D2037" s="10">
        <v>4130.0300000000007</v>
      </c>
      <c r="E2037" s="10">
        <v>4036.56</v>
      </c>
      <c r="F2037" s="10">
        <v>4927.66</v>
      </c>
      <c r="G2037" s="10">
        <v>4751.5200000000004</v>
      </c>
      <c r="H2037" s="10">
        <v>3840.46</v>
      </c>
      <c r="I2037" s="10">
        <v>5397.24</v>
      </c>
      <c r="J2037" s="10">
        <v>4422.7800000000007</v>
      </c>
      <c r="K2037" s="10">
        <v>4227.45</v>
      </c>
      <c r="L2037" s="10">
        <v>4600.09</v>
      </c>
      <c r="M2037" s="10">
        <v>4330.8</v>
      </c>
      <c r="N2037" s="10">
        <v>4858.38</v>
      </c>
      <c r="O2037" s="10">
        <v>55070.579999999994</v>
      </c>
    </row>
    <row r="2038" spans="1:15" x14ac:dyDescent="0.25">
      <c r="A2038" s="6"/>
      <c r="B2038" s="11"/>
      <c r="C2038" s="10"/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</row>
    <row r="2039" spans="1:15" ht="31.5" x14ac:dyDescent="0.25">
      <c r="A2039" s="6" t="s">
        <v>12</v>
      </c>
      <c r="B2039" s="11" t="s">
        <v>175</v>
      </c>
      <c r="C2039" s="10"/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</row>
    <row r="2040" spans="1:15" x14ac:dyDescent="0.25">
      <c r="A2040" s="6"/>
      <c r="B2040" s="11"/>
      <c r="C2040" s="10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</row>
    <row r="2041" spans="1:15" ht="31.5" x14ac:dyDescent="0.25">
      <c r="A2041" s="6" t="s">
        <v>13</v>
      </c>
      <c r="B2041" s="11" t="s">
        <v>223</v>
      </c>
      <c r="C2041" s="10"/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</row>
    <row r="2042" spans="1:15" x14ac:dyDescent="0.25">
      <c r="A2042" s="6"/>
      <c r="B2042" s="11"/>
      <c r="C2042" s="10"/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</row>
    <row r="2043" spans="1:15" ht="31.5" x14ac:dyDescent="0.25">
      <c r="A2043" s="6" t="s">
        <v>14</v>
      </c>
      <c r="B2043" s="11" t="s">
        <v>224</v>
      </c>
      <c r="C2043" s="10">
        <v>5361</v>
      </c>
      <c r="D2043" s="10">
        <v>2111</v>
      </c>
      <c r="E2043" s="10">
        <v>3427</v>
      </c>
      <c r="F2043" s="10">
        <v>3199</v>
      </c>
      <c r="G2043" s="10">
        <v>5121</v>
      </c>
      <c r="H2043" s="10">
        <v>2190</v>
      </c>
      <c r="I2043" s="10">
        <v>2969</v>
      </c>
      <c r="J2043" s="10">
        <v>2856</v>
      </c>
      <c r="K2043" s="10">
        <v>3583</v>
      </c>
      <c r="L2043" s="10">
        <v>2963</v>
      </c>
      <c r="M2043" s="10">
        <v>3059</v>
      </c>
      <c r="N2043" s="10">
        <v>3181</v>
      </c>
      <c r="O2043" s="10">
        <v>40020</v>
      </c>
    </row>
    <row r="2044" spans="1:15" x14ac:dyDescent="0.25">
      <c r="A2044" s="6"/>
      <c r="B2044" s="11"/>
      <c r="C2044" s="10"/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</row>
    <row r="2045" spans="1:15" ht="31.5" x14ac:dyDescent="0.25">
      <c r="A2045" s="6" t="s">
        <v>15</v>
      </c>
      <c r="B2045" s="11" t="s">
        <v>225</v>
      </c>
      <c r="C2045" s="10"/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</row>
    <row r="2046" spans="1:15" x14ac:dyDescent="0.25">
      <c r="A2046" s="6"/>
      <c r="B2046" s="11"/>
      <c r="C2046" s="10"/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</row>
    <row r="2047" spans="1:15" x14ac:dyDescent="0.25">
      <c r="A2047" s="6" t="s">
        <v>16</v>
      </c>
      <c r="B2047" s="8" t="s">
        <v>142</v>
      </c>
      <c r="C2047" s="10">
        <v>7007.3899999999994</v>
      </c>
      <c r="D2047" s="10">
        <v>6202.9699999999993</v>
      </c>
      <c r="E2047" s="10">
        <v>5196.4400000000005</v>
      </c>
      <c r="F2047" s="10">
        <v>10533.34</v>
      </c>
      <c r="G2047" s="10">
        <v>4527.4799999999996</v>
      </c>
      <c r="H2047" s="10">
        <v>4229.54</v>
      </c>
      <c r="I2047" s="10">
        <v>4953.76</v>
      </c>
      <c r="J2047" s="10">
        <v>4283.2199999999993</v>
      </c>
      <c r="K2047" s="10">
        <v>7327.55</v>
      </c>
      <c r="L2047" s="10">
        <v>8096.91</v>
      </c>
      <c r="M2047" s="10">
        <v>7610.2</v>
      </c>
      <c r="N2047" s="10">
        <v>10680.619999999999</v>
      </c>
      <c r="O2047" s="10">
        <v>80649.42</v>
      </c>
    </row>
    <row r="2048" spans="1:15" x14ac:dyDescent="0.25">
      <c r="A2048" s="6" t="s">
        <v>18</v>
      </c>
      <c r="B2048" s="8" t="s">
        <v>143</v>
      </c>
      <c r="C2048" s="27">
        <v>39.112469301183296</v>
      </c>
      <c r="D2048" s="27">
        <v>49.847074895531982</v>
      </c>
      <c r="E2048" s="27">
        <v>41.04612954186414</v>
      </c>
      <c r="F2048" s="27">
        <v>56.448767416934622</v>
      </c>
      <c r="G2048" s="27">
        <v>31.44083333333333</v>
      </c>
      <c r="H2048" s="27">
        <v>41.223586744639377</v>
      </c>
      <c r="I2048" s="27">
        <v>37.190390390390391</v>
      </c>
      <c r="J2048" s="27">
        <v>37.045666839647112</v>
      </c>
      <c r="K2048" s="27">
        <v>48.405007266481704</v>
      </c>
      <c r="L2048" s="27">
        <v>51.704406130268197</v>
      </c>
      <c r="M2048" s="27">
        <v>50.734666666666662</v>
      </c>
      <c r="N2048" s="27">
        <v>57.054594017094004</v>
      </c>
      <c r="O2048" s="27">
        <v>45.891328098327072</v>
      </c>
    </row>
    <row r="2049" spans="1:15" x14ac:dyDescent="0.25">
      <c r="A2049" s="2" t="s">
        <v>153</v>
      </c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</row>
    <row r="2050" spans="1:15" x14ac:dyDescent="0.25">
      <c r="A2050" s="6" t="s">
        <v>94</v>
      </c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7"/>
    </row>
    <row r="2051" spans="1:15" x14ac:dyDescent="0.25">
      <c r="A2051" s="6" t="s">
        <v>8</v>
      </c>
      <c r="B2051" s="8" t="s">
        <v>92</v>
      </c>
      <c r="C2051" s="10">
        <v>57000</v>
      </c>
      <c r="D2051" s="10">
        <v>61320</v>
      </c>
      <c r="E2051" s="10">
        <v>30680</v>
      </c>
      <c r="F2051" s="10">
        <v>37280</v>
      </c>
      <c r="G2051" s="10">
        <v>23480</v>
      </c>
      <c r="H2051" s="10">
        <v>17560</v>
      </c>
      <c r="I2051" s="10">
        <v>13340.4</v>
      </c>
      <c r="J2051" s="10">
        <v>12779.6</v>
      </c>
      <c r="K2051" s="10">
        <v>21640</v>
      </c>
      <c r="L2051" s="10">
        <v>34040</v>
      </c>
      <c r="M2051" s="10">
        <v>37821.599999999999</v>
      </c>
      <c r="N2051" s="10">
        <v>67298.399999999994</v>
      </c>
      <c r="O2051" s="10">
        <v>414240</v>
      </c>
    </row>
    <row r="2052" spans="1:15" x14ac:dyDescent="0.25">
      <c r="A2052" s="6" t="s">
        <v>9</v>
      </c>
      <c r="B2052" s="8" t="s">
        <v>93</v>
      </c>
      <c r="C2052" s="10">
        <v>26517</v>
      </c>
      <c r="D2052" s="10">
        <v>13059</v>
      </c>
      <c r="E2052" s="10">
        <v>12648</v>
      </c>
      <c r="F2052" s="10">
        <v>27102</v>
      </c>
      <c r="G2052" s="10">
        <v>10538</v>
      </c>
      <c r="H2052" s="10">
        <v>12829</v>
      </c>
      <c r="I2052" s="10">
        <v>13152</v>
      </c>
      <c r="J2052" s="10">
        <v>61037</v>
      </c>
      <c r="K2052" s="10">
        <v>12098</v>
      </c>
      <c r="L2052" s="10">
        <v>13082</v>
      </c>
      <c r="M2052" s="10">
        <v>-2884</v>
      </c>
      <c r="N2052" s="10">
        <v>17763</v>
      </c>
      <c r="O2052" s="10">
        <v>216941</v>
      </c>
    </row>
    <row r="2053" spans="1:15" ht="31.5" x14ac:dyDescent="0.25">
      <c r="A2053" s="6" t="s">
        <v>10</v>
      </c>
      <c r="B2053" s="11" t="s">
        <v>148</v>
      </c>
      <c r="C2053" s="10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>
        <v>0</v>
      </c>
    </row>
    <row r="2054" spans="1:15" x14ac:dyDescent="0.25">
      <c r="A2054" s="6"/>
      <c r="B2054" s="11"/>
      <c r="C2054" s="10"/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</row>
    <row r="2055" spans="1:15" ht="31.5" x14ac:dyDescent="0.25">
      <c r="A2055" s="6" t="s">
        <v>11</v>
      </c>
      <c r="B2055" s="11" t="s">
        <v>174</v>
      </c>
      <c r="C2055" s="10">
        <v>370</v>
      </c>
      <c r="D2055" s="10">
        <v>420</v>
      </c>
      <c r="E2055" s="10">
        <v>340</v>
      </c>
      <c r="F2055" s="10">
        <v>320</v>
      </c>
      <c r="G2055" s="10">
        <v>470</v>
      </c>
      <c r="H2055" s="10">
        <v>500</v>
      </c>
      <c r="I2055" s="10">
        <v>1600</v>
      </c>
      <c r="J2055" s="10">
        <v>1000</v>
      </c>
      <c r="K2055" s="10">
        <v>948</v>
      </c>
      <c r="L2055" s="10">
        <v>1067</v>
      </c>
      <c r="M2055" s="10">
        <v>141</v>
      </c>
      <c r="N2055" s="10">
        <v>142</v>
      </c>
      <c r="O2055" s="10">
        <v>7318</v>
      </c>
    </row>
    <row r="2056" spans="1:15" x14ac:dyDescent="0.25">
      <c r="A2056" s="6"/>
      <c r="B2056" s="11"/>
      <c r="C2056" s="10"/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</row>
    <row r="2057" spans="1:15" ht="31.5" x14ac:dyDescent="0.25">
      <c r="A2057" s="6" t="s">
        <v>12</v>
      </c>
      <c r="B2057" s="11" t="s">
        <v>175</v>
      </c>
      <c r="C2057" s="10"/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</row>
    <row r="2058" spans="1:15" x14ac:dyDescent="0.25">
      <c r="A2058" s="6"/>
      <c r="B2058" s="11"/>
      <c r="C2058" s="10"/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</row>
    <row r="2059" spans="1:15" ht="31.5" x14ac:dyDescent="0.25">
      <c r="A2059" s="6" t="s">
        <v>13</v>
      </c>
      <c r="B2059" s="11" t="s">
        <v>223</v>
      </c>
      <c r="C2059" s="10"/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</row>
    <row r="2060" spans="1:15" x14ac:dyDescent="0.25">
      <c r="A2060" s="6"/>
      <c r="B2060" s="11"/>
      <c r="C2060" s="10"/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</row>
    <row r="2061" spans="1:15" ht="31.5" x14ac:dyDescent="0.25">
      <c r="A2061" s="6" t="s">
        <v>14</v>
      </c>
      <c r="B2061" s="11" t="s">
        <v>224</v>
      </c>
      <c r="C2061" s="10">
        <v>26147</v>
      </c>
      <c r="D2061" s="10">
        <v>12639</v>
      </c>
      <c r="E2061" s="10">
        <v>12308</v>
      </c>
      <c r="F2061" s="10">
        <v>26782</v>
      </c>
      <c r="G2061" s="10">
        <v>10068</v>
      </c>
      <c r="H2061" s="10">
        <v>12329</v>
      </c>
      <c r="I2061" s="10">
        <v>11552</v>
      </c>
      <c r="J2061" s="10">
        <v>60037</v>
      </c>
      <c r="K2061" s="10">
        <v>11150</v>
      </c>
      <c r="L2061" s="10">
        <v>12015</v>
      </c>
      <c r="M2061" s="10">
        <v>-3025</v>
      </c>
      <c r="N2061" s="10">
        <v>17621</v>
      </c>
      <c r="O2061" s="10">
        <v>209623</v>
      </c>
    </row>
    <row r="2062" spans="1:15" x14ac:dyDescent="0.25">
      <c r="A2062" s="6"/>
      <c r="B2062" s="11"/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</row>
    <row r="2063" spans="1:15" ht="31.5" x14ac:dyDescent="0.25">
      <c r="A2063" s="6" t="s">
        <v>15</v>
      </c>
      <c r="B2063" s="11" t="s">
        <v>225</v>
      </c>
      <c r="C2063" s="10"/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</row>
    <row r="2064" spans="1:15" x14ac:dyDescent="0.25">
      <c r="A2064" s="6"/>
      <c r="B2064" s="11"/>
      <c r="C2064" s="10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</row>
    <row r="2065" spans="1:15" x14ac:dyDescent="0.25">
      <c r="A2065" s="6" t="s">
        <v>16</v>
      </c>
      <c r="B2065" s="8" t="s">
        <v>142</v>
      </c>
      <c r="C2065" s="10">
        <v>30483</v>
      </c>
      <c r="D2065" s="10">
        <v>48261</v>
      </c>
      <c r="E2065" s="10">
        <v>18032</v>
      </c>
      <c r="F2065" s="10">
        <v>10178</v>
      </c>
      <c r="G2065" s="10">
        <v>12942</v>
      </c>
      <c r="H2065" s="10">
        <v>4731</v>
      </c>
      <c r="I2065" s="10">
        <v>188.39999999999964</v>
      </c>
      <c r="J2065" s="10">
        <v>-48257.4</v>
      </c>
      <c r="K2065" s="10">
        <v>9542</v>
      </c>
      <c r="L2065" s="10">
        <v>20958</v>
      </c>
      <c r="M2065" s="10">
        <v>40705.599999999999</v>
      </c>
      <c r="N2065" s="10">
        <v>49535.399999999994</v>
      </c>
      <c r="O2065" s="10">
        <v>197299</v>
      </c>
    </row>
    <row r="2066" spans="1:15" x14ac:dyDescent="0.25">
      <c r="A2066" s="6" t="s">
        <v>18</v>
      </c>
      <c r="B2066" s="8" t="s">
        <v>143</v>
      </c>
      <c r="C2066" s="27">
        <v>53.478947368421046</v>
      </c>
      <c r="D2066" s="27">
        <v>78.703522504892362</v>
      </c>
      <c r="E2066" s="27">
        <v>58.774445893089968</v>
      </c>
      <c r="F2066" s="27">
        <v>27.301502145922747</v>
      </c>
      <c r="G2066" s="27">
        <v>55.119250425894371</v>
      </c>
      <c r="H2066" s="27">
        <v>26.941913439635535</v>
      </c>
      <c r="I2066" s="27">
        <v>1.4122515067014456</v>
      </c>
      <c r="J2066" s="27">
        <v>-377.61275783279598</v>
      </c>
      <c r="K2066" s="27">
        <v>44.094269870609978</v>
      </c>
      <c r="L2066" s="27">
        <v>61.568742655699182</v>
      </c>
      <c r="M2066" s="27">
        <v>107.62527233115469</v>
      </c>
      <c r="N2066" s="27">
        <v>73.605613209229332</v>
      </c>
      <c r="O2066" s="27">
        <v>47.629152182309767</v>
      </c>
    </row>
    <row r="2067" spans="1:15" x14ac:dyDescent="0.25">
      <c r="A2067" s="2" t="s">
        <v>154</v>
      </c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</row>
    <row r="2068" spans="1:15" x14ac:dyDescent="0.25">
      <c r="A2068" s="6" t="s">
        <v>94</v>
      </c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7"/>
    </row>
    <row r="2069" spans="1:15" x14ac:dyDescent="0.25">
      <c r="A2069" s="6" t="s">
        <v>8</v>
      </c>
      <c r="B2069" s="8" t="s">
        <v>92</v>
      </c>
      <c r="C2069" s="10">
        <v>25220</v>
      </c>
      <c r="D2069" s="10">
        <v>24780</v>
      </c>
      <c r="E2069" s="10">
        <v>25120</v>
      </c>
      <c r="F2069" s="10">
        <v>43800</v>
      </c>
      <c r="G2069" s="10">
        <v>28140</v>
      </c>
      <c r="H2069" s="10">
        <v>15060</v>
      </c>
      <c r="I2069" s="10">
        <v>11220</v>
      </c>
      <c r="J2069" s="10">
        <v>12240</v>
      </c>
      <c r="K2069" s="10">
        <v>20126.400000000001</v>
      </c>
      <c r="L2069" s="10">
        <v>30873.599999999999</v>
      </c>
      <c r="M2069" s="10">
        <v>57780</v>
      </c>
      <c r="N2069" s="10">
        <v>60420</v>
      </c>
      <c r="O2069" s="10">
        <v>354780</v>
      </c>
    </row>
    <row r="2070" spans="1:15" x14ac:dyDescent="0.25">
      <c r="A2070" s="6" t="s">
        <v>9</v>
      </c>
      <c r="B2070" s="8" t="s">
        <v>93</v>
      </c>
      <c r="C2070" s="10">
        <v>6425</v>
      </c>
      <c r="D2070" s="10">
        <v>3767</v>
      </c>
      <c r="E2070" s="10">
        <v>6084</v>
      </c>
      <c r="F2070" s="10">
        <v>6664</v>
      </c>
      <c r="G2070" s="10">
        <v>4495</v>
      </c>
      <c r="H2070" s="10">
        <v>48196</v>
      </c>
      <c r="I2070" s="10">
        <v>11785</v>
      </c>
      <c r="J2070" s="10">
        <v>11404</v>
      </c>
      <c r="K2070" s="10">
        <v>2446</v>
      </c>
      <c r="L2070" s="10">
        <v>10324</v>
      </c>
      <c r="M2070" s="10">
        <v>11133</v>
      </c>
      <c r="N2070" s="10">
        <v>12545</v>
      </c>
      <c r="O2070" s="10">
        <v>135268</v>
      </c>
    </row>
    <row r="2071" spans="1:15" ht="31.5" x14ac:dyDescent="0.25">
      <c r="A2071" s="6" t="s">
        <v>10</v>
      </c>
      <c r="B2071" s="11" t="s">
        <v>148</v>
      </c>
      <c r="C2071" s="10"/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>
        <v>0</v>
      </c>
    </row>
    <row r="2072" spans="1:15" x14ac:dyDescent="0.25">
      <c r="A2072" s="6"/>
      <c r="B2072" s="11"/>
      <c r="C2072" s="10"/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</row>
    <row r="2073" spans="1:15" ht="31.5" x14ac:dyDescent="0.25">
      <c r="A2073" s="6" t="s">
        <v>11</v>
      </c>
      <c r="B2073" s="11" t="s">
        <v>174</v>
      </c>
      <c r="C2073" s="10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>
        <v>0</v>
      </c>
    </row>
    <row r="2074" spans="1:15" x14ac:dyDescent="0.25">
      <c r="A2074" s="6"/>
      <c r="B2074" s="11"/>
      <c r="C2074" s="10"/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</row>
    <row r="2075" spans="1:15" ht="31.5" x14ac:dyDescent="0.25">
      <c r="A2075" s="6" t="s">
        <v>12</v>
      </c>
      <c r="B2075" s="11" t="s">
        <v>175</v>
      </c>
      <c r="C2075" s="10"/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</row>
    <row r="2076" spans="1:15" x14ac:dyDescent="0.25">
      <c r="A2076" s="6"/>
      <c r="B2076" s="11"/>
      <c r="C2076" s="10"/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</row>
    <row r="2077" spans="1:15" ht="31.5" x14ac:dyDescent="0.25">
      <c r="A2077" s="6" t="s">
        <v>13</v>
      </c>
      <c r="B2077" s="11" t="s">
        <v>223</v>
      </c>
      <c r="C2077" s="10"/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</row>
    <row r="2078" spans="1:15" x14ac:dyDescent="0.25">
      <c r="A2078" s="6"/>
      <c r="B2078" s="11"/>
      <c r="C2078" s="10"/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</row>
    <row r="2079" spans="1:15" ht="31.5" x14ac:dyDescent="0.25">
      <c r="A2079" s="6" t="s">
        <v>14</v>
      </c>
      <c r="B2079" s="11" t="s">
        <v>224</v>
      </c>
      <c r="C2079" s="10">
        <v>6425</v>
      </c>
      <c r="D2079" s="10">
        <v>3767</v>
      </c>
      <c r="E2079" s="10">
        <v>6084</v>
      </c>
      <c r="F2079" s="10">
        <v>6664</v>
      </c>
      <c r="G2079" s="10">
        <v>4495</v>
      </c>
      <c r="H2079" s="10">
        <v>48196</v>
      </c>
      <c r="I2079" s="10">
        <v>11785</v>
      </c>
      <c r="J2079" s="10">
        <v>11404</v>
      </c>
      <c r="K2079" s="10">
        <v>2446</v>
      </c>
      <c r="L2079" s="10">
        <v>10324</v>
      </c>
      <c r="M2079" s="10">
        <v>11133</v>
      </c>
      <c r="N2079" s="10">
        <v>12545</v>
      </c>
      <c r="O2079" s="10">
        <v>135268</v>
      </c>
    </row>
    <row r="2080" spans="1:15" x14ac:dyDescent="0.25">
      <c r="A2080" s="6"/>
      <c r="B2080" s="11"/>
      <c r="C2080" s="10"/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</row>
    <row r="2081" spans="1:15" ht="31.5" x14ac:dyDescent="0.25">
      <c r="A2081" s="6" t="s">
        <v>15</v>
      </c>
      <c r="B2081" s="11" t="s">
        <v>225</v>
      </c>
      <c r="C2081" s="10"/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</row>
    <row r="2082" spans="1:15" x14ac:dyDescent="0.25">
      <c r="A2082" s="6"/>
      <c r="B2082" s="11"/>
      <c r="C2082" s="10"/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</row>
    <row r="2083" spans="1:15" x14ac:dyDescent="0.25">
      <c r="A2083" s="6" t="s">
        <v>16</v>
      </c>
      <c r="B2083" s="8" t="s">
        <v>142</v>
      </c>
      <c r="C2083" s="10">
        <v>18795</v>
      </c>
      <c r="D2083" s="10">
        <v>21013</v>
      </c>
      <c r="E2083" s="10">
        <v>19036</v>
      </c>
      <c r="F2083" s="10">
        <v>37136</v>
      </c>
      <c r="G2083" s="10">
        <v>23645</v>
      </c>
      <c r="H2083" s="10">
        <v>-33136</v>
      </c>
      <c r="I2083" s="10">
        <v>-565</v>
      </c>
      <c r="J2083" s="10">
        <v>836</v>
      </c>
      <c r="K2083" s="10">
        <v>17680.400000000001</v>
      </c>
      <c r="L2083" s="10">
        <v>20549.599999999999</v>
      </c>
      <c r="M2083" s="10">
        <v>46647</v>
      </c>
      <c r="N2083" s="10">
        <v>47875</v>
      </c>
      <c r="O2083" s="10">
        <v>219512</v>
      </c>
    </row>
    <row r="2084" spans="1:15" x14ac:dyDescent="0.25">
      <c r="A2084" s="6" t="s">
        <v>18</v>
      </c>
      <c r="B2084" s="8" t="s">
        <v>143</v>
      </c>
      <c r="C2084" s="27">
        <v>74.524187153053134</v>
      </c>
      <c r="D2084" s="27">
        <v>84.798224374495561</v>
      </c>
      <c r="E2084" s="27">
        <v>75.78025477707007</v>
      </c>
      <c r="F2084" s="27">
        <v>84.785388127853878</v>
      </c>
      <c r="G2084" s="27">
        <v>84.026297085998578</v>
      </c>
      <c r="H2084" s="27">
        <v>-220.02656042496679</v>
      </c>
      <c r="I2084" s="27">
        <v>-5.0356506238859176</v>
      </c>
      <c r="J2084" s="27">
        <v>6.8300653594771239</v>
      </c>
      <c r="K2084" s="27">
        <v>87.846808172350748</v>
      </c>
      <c r="L2084" s="27">
        <v>66.560427031509121</v>
      </c>
      <c r="M2084" s="27">
        <v>80.732087227414326</v>
      </c>
      <c r="N2084" s="27">
        <v>79.237007613373052</v>
      </c>
      <c r="O2084" s="27">
        <v>61.872709848356735</v>
      </c>
    </row>
    <row r="2085" spans="1:15" x14ac:dyDescent="0.25">
      <c r="A2085" s="2" t="s">
        <v>155</v>
      </c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x14ac:dyDescent="0.25">
      <c r="A2086" s="6" t="s">
        <v>94</v>
      </c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7"/>
    </row>
    <row r="2087" spans="1:15" x14ac:dyDescent="0.25">
      <c r="A2087" s="6" t="s">
        <v>8</v>
      </c>
      <c r="B2087" s="8" t="s">
        <v>92</v>
      </c>
      <c r="C2087" s="10">
        <v>70170</v>
      </c>
      <c r="D2087" s="10">
        <v>64260</v>
      </c>
      <c r="E2087" s="10">
        <v>59280</v>
      </c>
      <c r="F2087" s="10">
        <v>41250</v>
      </c>
      <c r="G2087" s="10">
        <v>27540</v>
      </c>
      <c r="H2087" s="10">
        <v>14670</v>
      </c>
      <c r="I2087" s="10">
        <v>14130</v>
      </c>
      <c r="J2087" s="10">
        <v>14310</v>
      </c>
      <c r="K2087" s="10">
        <v>19740</v>
      </c>
      <c r="L2087" s="10">
        <v>32580</v>
      </c>
      <c r="M2087" s="10">
        <v>61140</v>
      </c>
      <c r="N2087" s="10">
        <v>44220</v>
      </c>
      <c r="O2087" s="10">
        <v>463290</v>
      </c>
    </row>
    <row r="2088" spans="1:15" x14ac:dyDescent="0.25">
      <c r="A2088" s="6" t="s">
        <v>9</v>
      </c>
      <c r="B2088" s="8" t="s">
        <v>93</v>
      </c>
      <c r="C2088" s="10">
        <v>14719.380000000001</v>
      </c>
      <c r="D2088" s="10">
        <v>11081.02</v>
      </c>
      <c r="E2088" s="10">
        <v>23820.739999999998</v>
      </c>
      <c r="F2088" s="10">
        <v>17097.34</v>
      </c>
      <c r="G2088" s="10">
        <v>6152.2</v>
      </c>
      <c r="H2088" s="10">
        <v>11238.86</v>
      </c>
      <c r="I2088" s="10">
        <v>11277.28</v>
      </c>
      <c r="J2088" s="10">
        <v>10427.35</v>
      </c>
      <c r="K2088" s="10">
        <v>10471.709999999999</v>
      </c>
      <c r="L2088" s="10">
        <v>11495.06</v>
      </c>
      <c r="M2088" s="10">
        <v>10709.85</v>
      </c>
      <c r="N2088" s="10">
        <v>16686.78</v>
      </c>
      <c r="O2088" s="10">
        <v>155177.57</v>
      </c>
    </row>
    <row r="2089" spans="1:15" ht="31.5" x14ac:dyDescent="0.25">
      <c r="A2089" s="6" t="s">
        <v>10</v>
      </c>
      <c r="B2089" s="11" t="s">
        <v>226</v>
      </c>
      <c r="C2089" s="10"/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>
        <v>0</v>
      </c>
    </row>
    <row r="2090" spans="1:15" x14ac:dyDescent="0.25">
      <c r="A2090" s="6"/>
      <c r="B2090" s="11"/>
      <c r="C2090" s="10"/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</row>
    <row r="2091" spans="1:15" ht="31.5" x14ac:dyDescent="0.25">
      <c r="A2091" s="6" t="s">
        <v>11</v>
      </c>
      <c r="B2091" s="11" t="s">
        <v>174</v>
      </c>
      <c r="C2091" s="10">
        <v>4186.38</v>
      </c>
      <c r="D2091" s="10">
        <v>3022.02</v>
      </c>
      <c r="E2091" s="10">
        <v>4640.74</v>
      </c>
      <c r="F2091" s="10">
        <v>2440.34</v>
      </c>
      <c r="G2091" s="10">
        <v>1203.2</v>
      </c>
      <c r="H2091" s="10">
        <v>561.86</v>
      </c>
      <c r="I2091" s="10">
        <v>1383.28</v>
      </c>
      <c r="J2091" s="10">
        <v>849.35</v>
      </c>
      <c r="K2091" s="10">
        <v>511.71</v>
      </c>
      <c r="L2091" s="10">
        <v>1462.06</v>
      </c>
      <c r="M2091" s="10">
        <v>3557.85</v>
      </c>
      <c r="N2091" s="10">
        <v>2480.7800000000002</v>
      </c>
      <c r="O2091" s="10">
        <v>26299.569999999996</v>
      </c>
    </row>
    <row r="2092" spans="1:15" x14ac:dyDescent="0.25">
      <c r="A2092" s="6"/>
      <c r="B2092" s="11"/>
      <c r="C2092" s="10"/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</row>
    <row r="2093" spans="1:15" ht="31.5" x14ac:dyDescent="0.25">
      <c r="A2093" s="6" t="s">
        <v>12</v>
      </c>
      <c r="B2093" s="11" t="s">
        <v>175</v>
      </c>
      <c r="C2093" s="10"/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</row>
    <row r="2094" spans="1:15" x14ac:dyDescent="0.25">
      <c r="A2094" s="6"/>
      <c r="B2094" s="11"/>
      <c r="C2094" s="10"/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</row>
    <row r="2095" spans="1:15" ht="31.5" x14ac:dyDescent="0.25">
      <c r="A2095" s="6" t="s">
        <v>13</v>
      </c>
      <c r="B2095" s="11" t="s">
        <v>223</v>
      </c>
      <c r="C2095" s="10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</row>
    <row r="2096" spans="1:15" x14ac:dyDescent="0.25">
      <c r="A2096" s="6"/>
      <c r="B2096" s="11"/>
      <c r="C2096" s="10"/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</row>
    <row r="2097" spans="1:15" ht="31.5" x14ac:dyDescent="0.25">
      <c r="A2097" s="6" t="s">
        <v>14</v>
      </c>
      <c r="B2097" s="11" t="s">
        <v>224</v>
      </c>
      <c r="C2097" s="10">
        <v>10533</v>
      </c>
      <c r="D2097" s="10">
        <v>8059</v>
      </c>
      <c r="E2097" s="10">
        <v>19180</v>
      </c>
      <c r="F2097" s="10">
        <v>14657</v>
      </c>
      <c r="G2097" s="10">
        <v>4949</v>
      </c>
      <c r="H2097" s="10">
        <v>10677</v>
      </c>
      <c r="I2097" s="10">
        <v>9894</v>
      </c>
      <c r="J2097" s="10">
        <v>9578</v>
      </c>
      <c r="K2097" s="10">
        <v>9960</v>
      </c>
      <c r="L2097" s="10">
        <v>10033</v>
      </c>
      <c r="M2097" s="10">
        <v>7152</v>
      </c>
      <c r="N2097" s="10">
        <v>14206</v>
      </c>
      <c r="O2097" s="10">
        <v>128878</v>
      </c>
    </row>
    <row r="2098" spans="1:15" x14ac:dyDescent="0.25">
      <c r="A2098" s="6"/>
      <c r="B2098" s="11"/>
      <c r="C2098" s="10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</row>
    <row r="2099" spans="1:15" ht="31.5" x14ac:dyDescent="0.25">
      <c r="A2099" s="6" t="s">
        <v>15</v>
      </c>
      <c r="B2099" s="11" t="s">
        <v>225</v>
      </c>
      <c r="C2099" s="10"/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</row>
    <row r="2100" spans="1:15" x14ac:dyDescent="0.25">
      <c r="A2100" s="6"/>
      <c r="B2100" s="11"/>
      <c r="C2100" s="10"/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</row>
    <row r="2101" spans="1:15" x14ac:dyDescent="0.25">
      <c r="A2101" s="6" t="s">
        <v>16</v>
      </c>
      <c r="B2101" s="8" t="s">
        <v>142</v>
      </c>
      <c r="C2101" s="10">
        <v>55450.619999999995</v>
      </c>
      <c r="D2101" s="10">
        <v>53178.979999999996</v>
      </c>
      <c r="E2101" s="10">
        <v>35459.26</v>
      </c>
      <c r="F2101" s="10">
        <v>24152.66</v>
      </c>
      <c r="G2101" s="10">
        <v>21387.8</v>
      </c>
      <c r="H2101" s="10">
        <v>3431.1399999999994</v>
      </c>
      <c r="I2101" s="10">
        <v>2852.7199999999993</v>
      </c>
      <c r="J2101" s="10">
        <v>3882.6499999999996</v>
      </c>
      <c r="K2101" s="10">
        <v>9268.2900000000009</v>
      </c>
      <c r="L2101" s="10">
        <v>21084.940000000002</v>
      </c>
      <c r="M2101" s="10">
        <v>50430.15</v>
      </c>
      <c r="N2101" s="10">
        <v>27533.22</v>
      </c>
      <c r="O2101" s="10">
        <v>308112.42999999993</v>
      </c>
    </row>
    <row r="2102" spans="1:15" x14ac:dyDescent="0.25">
      <c r="A2102" s="6" t="s">
        <v>18</v>
      </c>
      <c r="B2102" s="8" t="s">
        <v>143</v>
      </c>
      <c r="C2102" s="27">
        <v>79.023257802479691</v>
      </c>
      <c r="D2102" s="27">
        <v>82.755960161842509</v>
      </c>
      <c r="E2102" s="27">
        <v>59.816565452091773</v>
      </c>
      <c r="F2102" s="27">
        <v>58.551903030303031</v>
      </c>
      <c r="G2102" s="27">
        <v>77.660856935366738</v>
      </c>
      <c r="H2102" s="27">
        <v>23.38882072256305</v>
      </c>
      <c r="I2102" s="27">
        <v>20.189101203113939</v>
      </c>
      <c r="J2102" s="27">
        <v>27.132424877707894</v>
      </c>
      <c r="K2102" s="27">
        <v>46.951823708206689</v>
      </c>
      <c r="L2102" s="27">
        <v>64.717434008594239</v>
      </c>
      <c r="M2102" s="27">
        <v>82.483071638861631</v>
      </c>
      <c r="N2102" s="27">
        <v>62.264179104477613</v>
      </c>
      <c r="O2102" s="27">
        <v>66.505305532172059</v>
      </c>
    </row>
    <row r="2103" spans="1:15" x14ac:dyDescent="0.25">
      <c r="A2103" s="2" t="s">
        <v>156</v>
      </c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</row>
    <row r="2104" spans="1:15" x14ac:dyDescent="0.25">
      <c r="A2104" s="6" t="s">
        <v>94</v>
      </c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</row>
    <row r="2105" spans="1:15" x14ac:dyDescent="0.25">
      <c r="A2105" s="6" t="s">
        <v>8</v>
      </c>
      <c r="B2105" s="8" t="s">
        <v>92</v>
      </c>
      <c r="C2105" s="10">
        <v>45356</v>
      </c>
      <c r="D2105" s="10">
        <v>35444</v>
      </c>
      <c r="E2105" s="10">
        <v>37120</v>
      </c>
      <c r="F2105" s="10">
        <v>35560</v>
      </c>
      <c r="G2105" s="10">
        <v>39040</v>
      </c>
      <c r="H2105" s="10">
        <v>24908</v>
      </c>
      <c r="I2105" s="10">
        <v>24212</v>
      </c>
      <c r="J2105" s="10">
        <v>19800</v>
      </c>
      <c r="K2105" s="10">
        <v>27880</v>
      </c>
      <c r="L2105" s="10">
        <v>33596</v>
      </c>
      <c r="M2105" s="10">
        <v>33828</v>
      </c>
      <c r="N2105" s="10">
        <v>32976</v>
      </c>
      <c r="O2105" s="10">
        <v>389720</v>
      </c>
    </row>
    <row r="2106" spans="1:15" x14ac:dyDescent="0.25">
      <c r="A2106" s="6" t="s">
        <v>9</v>
      </c>
      <c r="B2106" s="8" t="s">
        <v>93</v>
      </c>
      <c r="C2106" s="10">
        <v>27688</v>
      </c>
      <c r="D2106" s="10">
        <v>22611.56</v>
      </c>
      <c r="E2106" s="10">
        <v>23783.88</v>
      </c>
      <c r="F2106" s="10">
        <v>22306.98</v>
      </c>
      <c r="G2106" s="10">
        <v>17794.88</v>
      </c>
      <c r="H2106" s="10">
        <v>18776.599999999999</v>
      </c>
      <c r="I2106" s="10">
        <v>20246.2</v>
      </c>
      <c r="J2106" s="10">
        <v>15868.5</v>
      </c>
      <c r="K2106" s="10">
        <v>27034.42</v>
      </c>
      <c r="L2106" s="10">
        <v>20075.38</v>
      </c>
      <c r="M2106" s="10">
        <v>25512.959999999999</v>
      </c>
      <c r="N2106" s="10">
        <v>26123.24</v>
      </c>
      <c r="O2106" s="10">
        <v>267822.60000000003</v>
      </c>
    </row>
    <row r="2107" spans="1:15" ht="31.5" x14ac:dyDescent="0.25">
      <c r="A2107" s="6" t="s">
        <v>10</v>
      </c>
      <c r="B2107" s="11" t="s">
        <v>148</v>
      </c>
      <c r="C2107" s="10"/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>
        <v>0</v>
      </c>
    </row>
    <row r="2108" spans="1:15" x14ac:dyDescent="0.25">
      <c r="A2108" s="6"/>
      <c r="B2108" s="11"/>
      <c r="C2108" s="10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</row>
    <row r="2109" spans="1:15" ht="31.5" x14ac:dyDescent="0.25">
      <c r="A2109" s="6" t="s">
        <v>11</v>
      </c>
      <c r="B2109" s="11" t="s">
        <v>174</v>
      </c>
      <c r="C2109" s="10">
        <v>25172</v>
      </c>
      <c r="D2109" s="10">
        <v>20441.560000000001</v>
      </c>
      <c r="E2109" s="10">
        <v>20519.88</v>
      </c>
      <c r="F2109" s="10">
        <v>18895.98</v>
      </c>
      <c r="G2109" s="10">
        <v>16666.88</v>
      </c>
      <c r="H2109" s="10">
        <v>15975.6</v>
      </c>
      <c r="I2109" s="10">
        <v>17403.2</v>
      </c>
      <c r="J2109" s="10">
        <v>13012.5</v>
      </c>
      <c r="K2109" s="10">
        <v>15598.42</v>
      </c>
      <c r="L2109" s="10">
        <v>16979.38</v>
      </c>
      <c r="M2109" s="10">
        <v>19419.96</v>
      </c>
      <c r="N2109" s="10">
        <v>22899.24</v>
      </c>
      <c r="O2109" s="10">
        <v>222984.6</v>
      </c>
    </row>
    <row r="2110" spans="1:15" x14ac:dyDescent="0.25">
      <c r="A2110" s="6"/>
      <c r="B2110" s="11"/>
      <c r="C2110" s="10"/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</row>
    <row r="2111" spans="1:15" ht="31.5" x14ac:dyDescent="0.25">
      <c r="A2111" s="6" t="s">
        <v>12</v>
      </c>
      <c r="B2111" s="11" t="s">
        <v>175</v>
      </c>
      <c r="C2111" s="10"/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</row>
    <row r="2112" spans="1:15" x14ac:dyDescent="0.25">
      <c r="A2112" s="6"/>
      <c r="B2112" s="11"/>
      <c r="C2112" s="10"/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</row>
    <row r="2113" spans="1:15" ht="31.5" x14ac:dyDescent="0.25">
      <c r="A2113" s="6" t="s">
        <v>13</v>
      </c>
      <c r="B2113" s="11" t="s">
        <v>223</v>
      </c>
      <c r="C2113" s="10"/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</row>
    <row r="2114" spans="1:15" x14ac:dyDescent="0.25">
      <c r="A2114" s="6"/>
      <c r="B2114" s="11"/>
      <c r="C2114" s="10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</row>
    <row r="2115" spans="1:15" ht="31.5" x14ac:dyDescent="0.25">
      <c r="A2115" s="6" t="s">
        <v>14</v>
      </c>
      <c r="B2115" s="11" t="s">
        <v>224</v>
      </c>
      <c r="C2115" s="10">
        <v>2516</v>
      </c>
      <c r="D2115" s="10">
        <v>2170</v>
      </c>
      <c r="E2115" s="10">
        <v>3264</v>
      </c>
      <c r="F2115" s="10">
        <v>3411</v>
      </c>
      <c r="G2115" s="10">
        <v>1128</v>
      </c>
      <c r="H2115" s="10">
        <v>2801</v>
      </c>
      <c r="I2115" s="10">
        <v>2843</v>
      </c>
      <c r="J2115" s="10">
        <v>2856</v>
      </c>
      <c r="K2115" s="10">
        <v>11436</v>
      </c>
      <c r="L2115" s="10">
        <v>3096</v>
      </c>
      <c r="M2115" s="10">
        <v>6093</v>
      </c>
      <c r="N2115" s="10">
        <v>3224</v>
      </c>
      <c r="O2115" s="10">
        <v>44838</v>
      </c>
    </row>
    <row r="2116" spans="1:15" x14ac:dyDescent="0.25">
      <c r="A2116" s="6"/>
      <c r="B2116" s="11"/>
      <c r="C2116" s="10"/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</row>
    <row r="2117" spans="1:15" ht="31.5" x14ac:dyDescent="0.25">
      <c r="A2117" s="6" t="s">
        <v>15</v>
      </c>
      <c r="B2117" s="11" t="s">
        <v>225</v>
      </c>
      <c r="C2117" s="10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</row>
    <row r="2118" spans="1:15" x14ac:dyDescent="0.25">
      <c r="A2118" s="6"/>
      <c r="B2118" s="11"/>
      <c r="C2118" s="10"/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</row>
    <row r="2119" spans="1:15" x14ac:dyDescent="0.25">
      <c r="A2119" s="6" t="s">
        <v>16</v>
      </c>
      <c r="B2119" s="8" t="s">
        <v>142</v>
      </c>
      <c r="C2119" s="10">
        <v>17668</v>
      </c>
      <c r="D2119" s="10">
        <v>12832.439999999999</v>
      </c>
      <c r="E2119" s="10">
        <v>13336.119999999999</v>
      </c>
      <c r="F2119" s="10">
        <v>13253.02</v>
      </c>
      <c r="G2119" s="10">
        <v>21245.119999999999</v>
      </c>
      <c r="H2119" s="10">
        <v>6131.4000000000015</v>
      </c>
      <c r="I2119" s="10">
        <v>3965.7999999999993</v>
      </c>
      <c r="J2119" s="10">
        <v>3931.5</v>
      </c>
      <c r="K2119" s="10">
        <v>845.58000000000175</v>
      </c>
      <c r="L2119" s="10">
        <v>13520.619999999999</v>
      </c>
      <c r="M2119" s="10">
        <v>8315.0400000000009</v>
      </c>
      <c r="N2119" s="10">
        <v>6852.7599999999984</v>
      </c>
      <c r="O2119" s="10">
        <v>121897.40000000001</v>
      </c>
    </row>
    <row r="2120" spans="1:15" x14ac:dyDescent="0.25">
      <c r="A2120" s="6" t="s">
        <v>18</v>
      </c>
      <c r="B2120" s="8" t="s">
        <v>143</v>
      </c>
      <c r="C2120" s="27">
        <v>38.95405238557192</v>
      </c>
      <c r="D2120" s="27">
        <v>36.204830154610086</v>
      </c>
      <c r="E2120" s="27">
        <v>35.927047413793098</v>
      </c>
      <c r="F2120" s="27">
        <v>37.269460067491565</v>
      </c>
      <c r="G2120" s="27">
        <v>54.418852459016385</v>
      </c>
      <c r="H2120" s="27">
        <v>24.616187570258557</v>
      </c>
      <c r="I2120" s="27">
        <v>16.379481248967451</v>
      </c>
      <c r="J2120" s="27">
        <v>19.856060606060606</v>
      </c>
      <c r="K2120" s="27">
        <v>3.0329268292682987</v>
      </c>
      <c r="L2120" s="27">
        <v>40.244731515656625</v>
      </c>
      <c r="M2120" s="27">
        <v>24.580347641007453</v>
      </c>
      <c r="N2120" s="27">
        <v>20.781052886948078</v>
      </c>
      <c r="O2120" s="27">
        <v>31.278199733141744</v>
      </c>
    </row>
    <row r="2121" spans="1:15" x14ac:dyDescent="0.25">
      <c r="A2121" s="2" t="s">
        <v>157</v>
      </c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</row>
    <row r="2122" spans="1:15" x14ac:dyDescent="0.25">
      <c r="A2122" s="6" t="s">
        <v>94</v>
      </c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</row>
    <row r="2123" spans="1:15" x14ac:dyDescent="0.25">
      <c r="A2123" s="6" t="s">
        <v>8</v>
      </c>
      <c r="B2123" s="8" t="s">
        <v>92</v>
      </c>
      <c r="C2123" s="10">
        <v>41640</v>
      </c>
      <c r="D2123" s="10">
        <v>41460</v>
      </c>
      <c r="E2123" s="10">
        <v>42540</v>
      </c>
      <c r="F2123" s="10">
        <v>26820</v>
      </c>
      <c r="G2123" s="10">
        <v>19980</v>
      </c>
      <c r="H2123" s="10">
        <v>15480</v>
      </c>
      <c r="I2123" s="10">
        <v>8100</v>
      </c>
      <c r="J2123" s="10">
        <v>17713.8</v>
      </c>
      <c r="K2123" s="10">
        <v>13186.2</v>
      </c>
      <c r="L2123" s="10">
        <v>24600</v>
      </c>
      <c r="M2123" s="10">
        <v>39360</v>
      </c>
      <c r="N2123" s="10">
        <v>29820</v>
      </c>
      <c r="O2123" s="10">
        <v>320700</v>
      </c>
    </row>
    <row r="2124" spans="1:15" x14ac:dyDescent="0.25">
      <c r="A2124" s="6" t="s">
        <v>9</v>
      </c>
      <c r="B2124" s="8" t="s">
        <v>93</v>
      </c>
      <c r="C2124" s="10">
        <v>15317</v>
      </c>
      <c r="D2124" s="10">
        <v>20971</v>
      </c>
      <c r="E2124" s="10">
        <v>16176</v>
      </c>
      <c r="F2124" s="10">
        <v>15515</v>
      </c>
      <c r="G2124" s="10">
        <v>16237</v>
      </c>
      <c r="H2124" s="10">
        <v>6876</v>
      </c>
      <c r="I2124" s="10">
        <v>7314</v>
      </c>
      <c r="J2124" s="10">
        <v>45989</v>
      </c>
      <c r="K2124" s="10">
        <v>6781</v>
      </c>
      <c r="L2124" s="10">
        <v>16637</v>
      </c>
      <c r="M2124" s="10">
        <v>16718</v>
      </c>
      <c r="N2124" s="10">
        <v>19661</v>
      </c>
      <c r="O2124" s="10">
        <v>204192</v>
      </c>
    </row>
    <row r="2125" spans="1:15" ht="31.5" x14ac:dyDescent="0.25">
      <c r="A2125" s="6" t="s">
        <v>10</v>
      </c>
      <c r="B2125" s="11" t="s">
        <v>226</v>
      </c>
      <c r="C2125" s="10"/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>
        <v>0</v>
      </c>
    </row>
    <row r="2126" spans="1:15" x14ac:dyDescent="0.25">
      <c r="A2126" s="6"/>
      <c r="B2126" s="11"/>
      <c r="C2126" s="10"/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</row>
    <row r="2127" spans="1:15" ht="31.5" x14ac:dyDescent="0.25">
      <c r="A2127" s="6" t="s">
        <v>11</v>
      </c>
      <c r="B2127" s="11" t="s">
        <v>174</v>
      </c>
      <c r="C2127" s="10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>
        <v>0</v>
      </c>
    </row>
    <row r="2128" spans="1:15" x14ac:dyDescent="0.25">
      <c r="A2128" s="6"/>
      <c r="B2128" s="11"/>
      <c r="C2128" s="10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</row>
    <row r="2129" spans="1:15" ht="31.5" x14ac:dyDescent="0.25">
      <c r="A2129" s="6" t="s">
        <v>12</v>
      </c>
      <c r="B2129" s="11" t="s">
        <v>175</v>
      </c>
      <c r="C2129" s="10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</row>
    <row r="2130" spans="1:15" x14ac:dyDescent="0.25">
      <c r="A2130" s="6"/>
      <c r="B2130" s="11"/>
      <c r="C2130" s="10"/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</row>
    <row r="2131" spans="1:15" ht="31.5" x14ac:dyDescent="0.25">
      <c r="A2131" s="6" t="s">
        <v>13</v>
      </c>
      <c r="B2131" s="11" t="s">
        <v>223</v>
      </c>
      <c r="C2131" s="10"/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</row>
    <row r="2132" spans="1:15" x14ac:dyDescent="0.25">
      <c r="A2132" s="6"/>
      <c r="B2132" s="11"/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</row>
    <row r="2133" spans="1:15" ht="31.5" x14ac:dyDescent="0.25">
      <c r="A2133" s="6" t="s">
        <v>14</v>
      </c>
      <c r="B2133" s="11" t="s">
        <v>224</v>
      </c>
      <c r="C2133" s="10">
        <v>15317</v>
      </c>
      <c r="D2133" s="10">
        <v>20971</v>
      </c>
      <c r="E2133" s="10">
        <v>16176</v>
      </c>
      <c r="F2133" s="10">
        <v>15515</v>
      </c>
      <c r="G2133" s="10">
        <v>16237</v>
      </c>
      <c r="H2133" s="10">
        <v>6876</v>
      </c>
      <c r="I2133" s="10">
        <v>7314</v>
      </c>
      <c r="J2133" s="10">
        <v>45989</v>
      </c>
      <c r="K2133" s="10">
        <v>6781</v>
      </c>
      <c r="L2133" s="10">
        <v>16637</v>
      </c>
      <c r="M2133" s="10">
        <v>16718</v>
      </c>
      <c r="N2133" s="10">
        <v>19661</v>
      </c>
      <c r="O2133" s="10">
        <v>204192</v>
      </c>
    </row>
    <row r="2134" spans="1:15" x14ac:dyDescent="0.25">
      <c r="A2134" s="6"/>
      <c r="B2134" s="11"/>
      <c r="C2134" s="10"/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</row>
    <row r="2135" spans="1:15" ht="31.5" x14ac:dyDescent="0.25">
      <c r="A2135" s="6" t="s">
        <v>15</v>
      </c>
      <c r="B2135" s="11" t="s">
        <v>225</v>
      </c>
      <c r="C2135" s="10"/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</row>
    <row r="2136" spans="1:15" x14ac:dyDescent="0.25">
      <c r="A2136" s="6"/>
      <c r="B2136" s="11"/>
      <c r="C2136" s="10"/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</row>
    <row r="2137" spans="1:15" x14ac:dyDescent="0.25">
      <c r="A2137" s="6" t="s">
        <v>16</v>
      </c>
      <c r="B2137" s="8" t="s">
        <v>142</v>
      </c>
      <c r="C2137" s="10">
        <v>26323</v>
      </c>
      <c r="D2137" s="10">
        <v>20489</v>
      </c>
      <c r="E2137" s="10">
        <v>26364</v>
      </c>
      <c r="F2137" s="10">
        <v>11305</v>
      </c>
      <c r="G2137" s="10">
        <v>3743</v>
      </c>
      <c r="H2137" s="10">
        <v>8604</v>
      </c>
      <c r="I2137" s="10">
        <v>786</v>
      </c>
      <c r="J2137" s="10">
        <v>-28275.200000000001</v>
      </c>
      <c r="K2137" s="10">
        <v>6405.2000000000007</v>
      </c>
      <c r="L2137" s="10">
        <v>7963</v>
      </c>
      <c r="M2137" s="10">
        <v>22642</v>
      </c>
      <c r="N2137" s="10">
        <v>10159</v>
      </c>
      <c r="O2137" s="10">
        <v>116508</v>
      </c>
    </row>
    <row r="2138" spans="1:15" x14ac:dyDescent="0.25">
      <c r="A2138" s="6" t="s">
        <v>18</v>
      </c>
      <c r="B2138" s="8" t="s">
        <v>143</v>
      </c>
      <c r="C2138" s="27">
        <v>63.215658021133528</v>
      </c>
      <c r="D2138" s="27">
        <v>49.4187168355041</v>
      </c>
      <c r="E2138" s="27">
        <v>61.974612129760217</v>
      </c>
      <c r="F2138" s="27">
        <v>42.151379567486948</v>
      </c>
      <c r="G2138" s="27">
        <v>18.733733733733736</v>
      </c>
      <c r="H2138" s="27">
        <v>55.581395348837212</v>
      </c>
      <c r="I2138" s="27">
        <v>9.7037037037037024</v>
      </c>
      <c r="J2138" s="27">
        <v>-159.6224412604862</v>
      </c>
      <c r="K2138" s="27">
        <v>48.575025405348015</v>
      </c>
      <c r="L2138" s="27">
        <v>32.369918699186989</v>
      </c>
      <c r="M2138" s="27">
        <v>57.525406504065032</v>
      </c>
      <c r="N2138" s="27">
        <v>34.067739771965122</v>
      </c>
      <c r="O2138" s="27">
        <v>36.329279700654816</v>
      </c>
    </row>
    <row r="2139" spans="1:15" x14ac:dyDescent="0.25">
      <c r="A2139" s="2" t="s">
        <v>158</v>
      </c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</row>
    <row r="2140" spans="1:15" x14ac:dyDescent="0.25">
      <c r="A2140" s="6" t="s">
        <v>94</v>
      </c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7"/>
    </row>
    <row r="2141" spans="1:15" x14ac:dyDescent="0.25">
      <c r="A2141" s="6" t="s">
        <v>8</v>
      </c>
      <c r="B2141" s="8" t="s">
        <v>92</v>
      </c>
      <c r="C2141" s="10">
        <v>29040</v>
      </c>
      <c r="D2141" s="10">
        <v>23460</v>
      </c>
      <c r="E2141" s="10">
        <v>24480</v>
      </c>
      <c r="F2141" s="10">
        <v>21660</v>
      </c>
      <c r="G2141" s="10">
        <v>18660</v>
      </c>
      <c r="H2141" s="10">
        <v>14340</v>
      </c>
      <c r="I2141" s="10">
        <v>10128</v>
      </c>
      <c r="J2141" s="10">
        <v>12030</v>
      </c>
      <c r="K2141" s="10">
        <v>12342</v>
      </c>
      <c r="L2141" s="10">
        <v>17280</v>
      </c>
      <c r="M2141" s="10">
        <v>19320</v>
      </c>
      <c r="N2141" s="10">
        <v>19320</v>
      </c>
      <c r="O2141" s="10">
        <v>222060</v>
      </c>
    </row>
    <row r="2142" spans="1:15" x14ac:dyDescent="0.25">
      <c r="A2142" s="6" t="s">
        <v>9</v>
      </c>
      <c r="B2142" s="8" t="s">
        <v>93</v>
      </c>
      <c r="C2142" s="10">
        <v>10981</v>
      </c>
      <c r="D2142" s="10">
        <v>12349</v>
      </c>
      <c r="E2142" s="10">
        <v>17758</v>
      </c>
      <c r="F2142" s="10">
        <v>-970.60000000000036</v>
      </c>
      <c r="G2142" s="10">
        <v>11587.6</v>
      </c>
      <c r="H2142" s="10">
        <v>9297</v>
      </c>
      <c r="I2142" s="10">
        <v>9984</v>
      </c>
      <c r="J2142" s="10">
        <v>8527</v>
      </c>
      <c r="K2142" s="10">
        <v>7761</v>
      </c>
      <c r="L2142" s="10">
        <v>-1924</v>
      </c>
      <c r="M2142" s="10">
        <v>6710</v>
      </c>
      <c r="N2142" s="10">
        <v>6364</v>
      </c>
      <c r="O2142" s="10">
        <v>98424</v>
      </c>
    </row>
    <row r="2143" spans="1:15" ht="31.5" x14ac:dyDescent="0.25">
      <c r="A2143" s="6" t="s">
        <v>10</v>
      </c>
      <c r="B2143" s="11" t="s">
        <v>148</v>
      </c>
      <c r="C2143" s="10"/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>
        <v>0</v>
      </c>
    </row>
    <row r="2144" spans="1:15" x14ac:dyDescent="0.25">
      <c r="A2144" s="6"/>
      <c r="B2144" s="11"/>
      <c r="C2144" s="10"/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</row>
    <row r="2145" spans="1:15" ht="31.5" x14ac:dyDescent="0.25">
      <c r="A2145" s="6" t="s">
        <v>11</v>
      </c>
      <c r="B2145" s="11" t="s">
        <v>174</v>
      </c>
      <c r="C2145" s="10">
        <v>775</v>
      </c>
      <c r="D2145" s="10">
        <v>545</v>
      </c>
      <c r="E2145" s="10">
        <v>7468</v>
      </c>
      <c r="F2145" s="10">
        <v>-6633.6</v>
      </c>
      <c r="G2145" s="10">
        <v>307.60000000000002</v>
      </c>
      <c r="H2145" s="10">
        <v>34</v>
      </c>
      <c r="I2145" s="10">
        <v>0</v>
      </c>
      <c r="J2145" s="10">
        <v>159</v>
      </c>
      <c r="K2145" s="10">
        <v>379</v>
      </c>
      <c r="L2145" s="10">
        <v>508</v>
      </c>
      <c r="M2145" s="10">
        <v>644</v>
      </c>
      <c r="N2145" s="10">
        <v>646</v>
      </c>
      <c r="O2145" s="10">
        <v>4832</v>
      </c>
    </row>
    <row r="2146" spans="1:15" x14ac:dyDescent="0.25">
      <c r="A2146" s="6"/>
      <c r="B2146" s="11"/>
      <c r="C2146" s="10"/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</row>
    <row r="2147" spans="1:15" ht="31.5" x14ac:dyDescent="0.25">
      <c r="A2147" s="6" t="s">
        <v>12</v>
      </c>
      <c r="B2147" s="11" t="s">
        <v>175</v>
      </c>
      <c r="C2147" s="10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</row>
    <row r="2148" spans="1:15" x14ac:dyDescent="0.25">
      <c r="A2148" s="6"/>
      <c r="B2148" s="11"/>
      <c r="C2148" s="10"/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</row>
    <row r="2149" spans="1:15" ht="31.5" x14ac:dyDescent="0.25">
      <c r="A2149" s="6" t="s">
        <v>13</v>
      </c>
      <c r="B2149" s="11" t="s">
        <v>223</v>
      </c>
      <c r="C2149" s="10"/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</row>
    <row r="2150" spans="1:15" x14ac:dyDescent="0.25">
      <c r="A2150" s="6"/>
      <c r="B2150" s="11"/>
      <c r="C2150" s="10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</row>
    <row r="2151" spans="1:15" ht="31.5" x14ac:dyDescent="0.25">
      <c r="A2151" s="6" t="s">
        <v>14</v>
      </c>
      <c r="B2151" s="11" t="s">
        <v>224</v>
      </c>
      <c r="C2151" s="10">
        <v>10206</v>
      </c>
      <c r="D2151" s="10">
        <v>11804</v>
      </c>
      <c r="E2151" s="10">
        <v>10290</v>
      </c>
      <c r="F2151" s="10">
        <v>5663</v>
      </c>
      <c r="G2151" s="10">
        <v>11280</v>
      </c>
      <c r="H2151" s="10">
        <v>9263</v>
      </c>
      <c r="I2151" s="10">
        <v>9984</v>
      </c>
      <c r="J2151" s="10">
        <v>8368</v>
      </c>
      <c r="K2151" s="10">
        <v>7382</v>
      </c>
      <c r="L2151" s="10">
        <v>-2432</v>
      </c>
      <c r="M2151" s="10">
        <v>6066</v>
      </c>
      <c r="N2151" s="10">
        <v>5718</v>
      </c>
      <c r="O2151" s="10">
        <v>93592</v>
      </c>
    </row>
    <row r="2152" spans="1:15" x14ac:dyDescent="0.25">
      <c r="A2152" s="6"/>
      <c r="B2152" s="11"/>
      <c r="C2152" s="10"/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</row>
    <row r="2153" spans="1:15" ht="31.5" x14ac:dyDescent="0.25">
      <c r="A2153" s="6" t="s">
        <v>15</v>
      </c>
      <c r="B2153" s="11" t="s">
        <v>225</v>
      </c>
      <c r="C2153" s="10"/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</row>
    <row r="2154" spans="1:15" x14ac:dyDescent="0.25">
      <c r="A2154" s="6"/>
      <c r="B2154" s="11"/>
      <c r="C2154" s="10"/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</row>
    <row r="2155" spans="1:15" x14ac:dyDescent="0.25">
      <c r="A2155" s="6" t="s">
        <v>16</v>
      </c>
      <c r="B2155" s="8" t="s">
        <v>142</v>
      </c>
      <c r="C2155" s="10">
        <v>18059</v>
      </c>
      <c r="D2155" s="10">
        <v>11111</v>
      </c>
      <c r="E2155" s="10">
        <v>6722</v>
      </c>
      <c r="F2155" s="10">
        <v>22630.6</v>
      </c>
      <c r="G2155" s="10">
        <v>7072.4</v>
      </c>
      <c r="H2155" s="10">
        <v>5043</v>
      </c>
      <c r="I2155" s="10">
        <v>144</v>
      </c>
      <c r="J2155" s="10">
        <v>3503</v>
      </c>
      <c r="K2155" s="10">
        <v>4581</v>
      </c>
      <c r="L2155" s="10">
        <v>19204</v>
      </c>
      <c r="M2155" s="10">
        <v>12610</v>
      </c>
      <c r="N2155" s="10">
        <v>12956</v>
      </c>
      <c r="O2155" s="10">
        <v>123636</v>
      </c>
    </row>
    <row r="2156" spans="1:15" x14ac:dyDescent="0.25">
      <c r="A2156" s="6" t="s">
        <v>18</v>
      </c>
      <c r="B2156" s="8" t="s">
        <v>143</v>
      </c>
      <c r="C2156" s="27">
        <v>62.1866391184573</v>
      </c>
      <c r="D2156" s="27">
        <v>47.3614663256607</v>
      </c>
      <c r="E2156" s="27">
        <v>27.459150326797388</v>
      </c>
      <c r="F2156" s="27">
        <v>104.48107109879963</v>
      </c>
      <c r="G2156" s="27">
        <v>37.90139335476956</v>
      </c>
      <c r="H2156" s="27">
        <v>35.1673640167364</v>
      </c>
      <c r="I2156" s="27">
        <v>1.4218009478672986</v>
      </c>
      <c r="J2156" s="27">
        <v>29.11886949293433</v>
      </c>
      <c r="K2156" s="27">
        <v>37.117160913952354</v>
      </c>
      <c r="L2156" s="27">
        <v>111.13425925925927</v>
      </c>
      <c r="M2156" s="27">
        <v>65.269151138716353</v>
      </c>
      <c r="N2156" s="27">
        <v>67.060041407867502</v>
      </c>
      <c r="O2156" s="27">
        <v>55.676844096190216</v>
      </c>
    </row>
    <row r="2157" spans="1:15" x14ac:dyDescent="0.25">
      <c r="A2157" s="2" t="s">
        <v>159</v>
      </c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x14ac:dyDescent="0.25">
      <c r="A2158" s="6" t="s">
        <v>94</v>
      </c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7"/>
    </row>
    <row r="2159" spans="1:15" x14ac:dyDescent="0.25">
      <c r="A2159" s="6" t="s">
        <v>8</v>
      </c>
      <c r="B2159" s="8" t="s">
        <v>92</v>
      </c>
      <c r="C2159" s="10">
        <v>32700</v>
      </c>
      <c r="D2159" s="10">
        <v>27660</v>
      </c>
      <c r="E2159" s="10">
        <v>27120</v>
      </c>
      <c r="F2159" s="10">
        <v>6000</v>
      </c>
      <c r="G2159" s="10">
        <v>10440</v>
      </c>
      <c r="H2159" s="10">
        <v>19500</v>
      </c>
      <c r="I2159" s="10">
        <v>15966</v>
      </c>
      <c r="J2159" s="10">
        <v>20994</v>
      </c>
      <c r="K2159" s="10">
        <v>19500</v>
      </c>
      <c r="L2159" s="10">
        <v>23940</v>
      </c>
      <c r="M2159" s="10">
        <v>24420</v>
      </c>
      <c r="N2159" s="10">
        <v>23340</v>
      </c>
      <c r="O2159" s="10">
        <v>251580</v>
      </c>
    </row>
    <row r="2160" spans="1:15" x14ac:dyDescent="0.25">
      <c r="A2160" s="6" t="s">
        <v>9</v>
      </c>
      <c r="B2160" s="8" t="s">
        <v>93</v>
      </c>
      <c r="C2160" s="10">
        <v>10813.01</v>
      </c>
      <c r="D2160" s="10">
        <v>16007.26</v>
      </c>
      <c r="E2160" s="10">
        <v>16211.28</v>
      </c>
      <c r="F2160" s="10">
        <v>20656.91</v>
      </c>
      <c r="G2160" s="10">
        <v>13948.13</v>
      </c>
      <c r="H2160" s="10">
        <v>14415.25</v>
      </c>
      <c r="I2160" s="10">
        <v>13091.04</v>
      </c>
      <c r="J2160" s="10">
        <v>12386.05</v>
      </c>
      <c r="K2160" s="10">
        <v>1668.3600000000001</v>
      </c>
      <c r="L2160" s="10">
        <v>14162.619999999999</v>
      </c>
      <c r="M2160" s="10">
        <v>1341.63</v>
      </c>
      <c r="N2160" s="10">
        <v>13667.09</v>
      </c>
      <c r="O2160" s="10">
        <v>148368.63</v>
      </c>
    </row>
    <row r="2161" spans="1:15" ht="31.5" x14ac:dyDescent="0.25">
      <c r="A2161" s="6" t="s">
        <v>10</v>
      </c>
      <c r="B2161" s="11" t="s">
        <v>148</v>
      </c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>
        <v>0</v>
      </c>
    </row>
    <row r="2162" spans="1:15" x14ac:dyDescent="0.25">
      <c r="A2162" s="6"/>
      <c r="B2162" s="11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</row>
    <row r="2163" spans="1:15" ht="31.5" x14ac:dyDescent="0.25">
      <c r="A2163" s="6" t="s">
        <v>11</v>
      </c>
      <c r="B2163" s="11" t="s">
        <v>174</v>
      </c>
      <c r="C2163" s="10">
        <v>1025.01</v>
      </c>
      <c r="D2163" s="10">
        <v>696.26</v>
      </c>
      <c r="E2163" s="10">
        <v>585.28</v>
      </c>
      <c r="F2163" s="10">
        <v>596.91</v>
      </c>
      <c r="G2163" s="10">
        <v>426.13</v>
      </c>
      <c r="H2163" s="10">
        <v>95.25</v>
      </c>
      <c r="I2163" s="10">
        <v>8.0399999999999991</v>
      </c>
      <c r="J2163" s="10">
        <v>159.05000000000001</v>
      </c>
      <c r="K2163" s="10">
        <v>452.36</v>
      </c>
      <c r="L2163" s="10">
        <v>1133.6199999999999</v>
      </c>
      <c r="M2163" s="10">
        <v>815.63</v>
      </c>
      <c r="N2163" s="10">
        <v>743.09</v>
      </c>
      <c r="O2163" s="10">
        <v>6736.63</v>
      </c>
    </row>
    <row r="2164" spans="1:15" x14ac:dyDescent="0.25">
      <c r="A2164" s="6"/>
      <c r="B2164" s="11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</row>
    <row r="2165" spans="1:15" ht="31.5" x14ac:dyDescent="0.25">
      <c r="A2165" s="6" t="s">
        <v>12</v>
      </c>
      <c r="B2165" s="11" t="s">
        <v>175</v>
      </c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</row>
    <row r="2166" spans="1:15" x14ac:dyDescent="0.25">
      <c r="A2166" s="6"/>
      <c r="B2166" s="11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</row>
    <row r="2167" spans="1:15" ht="31.5" x14ac:dyDescent="0.25">
      <c r="A2167" s="6" t="s">
        <v>13</v>
      </c>
      <c r="B2167" s="11" t="s">
        <v>223</v>
      </c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</row>
    <row r="2168" spans="1:15" x14ac:dyDescent="0.25">
      <c r="A2168" s="6"/>
      <c r="B2168" s="11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</row>
    <row r="2169" spans="1:15" ht="31.5" x14ac:dyDescent="0.25">
      <c r="A2169" s="6" t="s">
        <v>14</v>
      </c>
      <c r="B2169" s="11" t="s">
        <v>224</v>
      </c>
      <c r="C2169" s="10">
        <v>9788</v>
      </c>
      <c r="D2169" s="10">
        <v>15311</v>
      </c>
      <c r="E2169" s="10">
        <v>15626</v>
      </c>
      <c r="F2169" s="10">
        <v>20060</v>
      </c>
      <c r="G2169" s="10">
        <v>13522</v>
      </c>
      <c r="H2169" s="10">
        <v>14320</v>
      </c>
      <c r="I2169" s="10">
        <v>13083</v>
      </c>
      <c r="J2169" s="10">
        <v>12227</v>
      </c>
      <c r="K2169" s="10">
        <v>1216</v>
      </c>
      <c r="L2169" s="10">
        <v>13029</v>
      </c>
      <c r="M2169" s="10">
        <v>526</v>
      </c>
      <c r="N2169" s="10">
        <v>12924</v>
      </c>
      <c r="O2169" s="10">
        <v>141632</v>
      </c>
    </row>
    <row r="2170" spans="1:15" x14ac:dyDescent="0.25">
      <c r="A2170" s="6"/>
      <c r="B2170" s="11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</row>
    <row r="2171" spans="1:15" ht="31.5" x14ac:dyDescent="0.25">
      <c r="A2171" s="6" t="s">
        <v>15</v>
      </c>
      <c r="B2171" s="11" t="s">
        <v>225</v>
      </c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</row>
    <row r="2172" spans="1:15" x14ac:dyDescent="0.25">
      <c r="A2172" s="6"/>
      <c r="B2172" s="11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</row>
    <row r="2173" spans="1:15" x14ac:dyDescent="0.25">
      <c r="A2173" s="6" t="s">
        <v>16</v>
      </c>
      <c r="B2173" s="8" t="s">
        <v>142</v>
      </c>
      <c r="C2173" s="10">
        <v>21886.989999999998</v>
      </c>
      <c r="D2173" s="10">
        <v>11652.74</v>
      </c>
      <c r="E2173" s="10">
        <v>10908.72</v>
      </c>
      <c r="F2173" s="10">
        <v>-14656.91</v>
      </c>
      <c r="G2173" s="10">
        <v>-3508.1299999999992</v>
      </c>
      <c r="H2173" s="10">
        <v>5084.75</v>
      </c>
      <c r="I2173" s="10">
        <v>2874.9599999999991</v>
      </c>
      <c r="J2173" s="10">
        <v>8607.9500000000007</v>
      </c>
      <c r="K2173" s="10">
        <v>17831.64</v>
      </c>
      <c r="L2173" s="10">
        <v>9777.380000000001</v>
      </c>
      <c r="M2173" s="10">
        <v>23078.37</v>
      </c>
      <c r="N2173" s="10">
        <v>9672.91</v>
      </c>
      <c r="O2173" s="10">
        <v>103211.37</v>
      </c>
    </row>
    <row r="2174" spans="1:15" x14ac:dyDescent="0.25">
      <c r="A2174" s="6" t="s">
        <v>18</v>
      </c>
      <c r="B2174" s="8" t="s">
        <v>143</v>
      </c>
      <c r="C2174" s="27">
        <v>66.932691131498473</v>
      </c>
      <c r="D2174" s="27">
        <v>42.128488792480113</v>
      </c>
      <c r="E2174" s="27">
        <v>40.223893805309729</v>
      </c>
      <c r="F2174" s="27">
        <v>-244.28183333333334</v>
      </c>
      <c r="G2174" s="27">
        <v>-33.602777777777767</v>
      </c>
      <c r="H2174" s="27">
        <v>26.075641025641026</v>
      </c>
      <c r="I2174" s="27">
        <v>18.006764374295372</v>
      </c>
      <c r="J2174" s="27">
        <v>41.001952938934934</v>
      </c>
      <c r="K2174" s="27">
        <v>91.444307692307689</v>
      </c>
      <c r="L2174" s="27">
        <v>40.841186299081038</v>
      </c>
      <c r="M2174" s="27">
        <v>94.506019656019646</v>
      </c>
      <c r="N2174" s="27">
        <v>41.443487574978576</v>
      </c>
      <c r="O2174" s="27">
        <v>41.025268304316711</v>
      </c>
    </row>
    <row r="2175" spans="1:15" x14ac:dyDescent="0.25">
      <c r="A2175" s="2" t="s">
        <v>160</v>
      </c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</row>
    <row r="2176" spans="1:15" x14ac:dyDescent="0.25">
      <c r="A2176" s="6" t="s">
        <v>94</v>
      </c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</row>
    <row r="2177" spans="1:15" x14ac:dyDescent="0.25">
      <c r="A2177" s="6" t="s">
        <v>8</v>
      </c>
      <c r="B2177" s="8" t="s">
        <v>92</v>
      </c>
      <c r="C2177" s="7">
        <v>71200</v>
      </c>
      <c r="D2177" s="7">
        <v>56000</v>
      </c>
      <c r="E2177" s="7">
        <v>58880</v>
      </c>
      <c r="F2177" s="7">
        <v>49496</v>
      </c>
      <c r="G2177" s="7">
        <v>36264</v>
      </c>
      <c r="H2177" s="7">
        <v>29520</v>
      </c>
      <c r="I2177" s="7">
        <v>24960</v>
      </c>
      <c r="J2177" s="7">
        <v>25200</v>
      </c>
      <c r="K2177" s="7">
        <v>35920</v>
      </c>
      <c r="L2177" s="7">
        <v>52000</v>
      </c>
      <c r="M2177" s="7">
        <v>55520</v>
      </c>
      <c r="N2177" s="7">
        <v>63200</v>
      </c>
      <c r="O2177" s="7">
        <v>558160</v>
      </c>
    </row>
    <row r="2178" spans="1:15" x14ac:dyDescent="0.25">
      <c r="A2178" s="6" t="s">
        <v>9</v>
      </c>
      <c r="B2178" s="8" t="s">
        <v>93</v>
      </c>
      <c r="C2178" s="7">
        <v>37403</v>
      </c>
      <c r="D2178" s="7">
        <v>44962</v>
      </c>
      <c r="E2178" s="7">
        <v>41123</v>
      </c>
      <c r="F2178" s="7">
        <v>44072</v>
      </c>
      <c r="G2178" s="7">
        <v>29635</v>
      </c>
      <c r="H2178" s="7">
        <v>27449</v>
      </c>
      <c r="I2178" s="7">
        <v>21844</v>
      </c>
      <c r="J2178" s="7">
        <v>25821</v>
      </c>
      <c r="K2178" s="7">
        <v>13475</v>
      </c>
      <c r="L2178" s="7">
        <v>17797</v>
      </c>
      <c r="M2178" s="7">
        <v>64273</v>
      </c>
      <c r="N2178" s="7">
        <v>36809</v>
      </c>
      <c r="O2178" s="7">
        <v>404663</v>
      </c>
    </row>
    <row r="2179" spans="1:15" ht="31.5" x14ac:dyDescent="0.25">
      <c r="A2179" s="6" t="s">
        <v>10</v>
      </c>
      <c r="B2179" s="11" t="s">
        <v>148</v>
      </c>
      <c r="C2179" s="10">
        <v>12560</v>
      </c>
      <c r="D2179" s="10">
        <v>12909</v>
      </c>
      <c r="E2179" s="10">
        <v>12461</v>
      </c>
      <c r="F2179" s="10">
        <v>12551</v>
      </c>
      <c r="G2179" s="10">
        <v>8391</v>
      </c>
      <c r="H2179" s="10">
        <v>6692</v>
      </c>
      <c r="I2179" s="10">
        <v>2760</v>
      </c>
      <c r="J2179" s="10">
        <v>2188</v>
      </c>
      <c r="K2179" s="10">
        <v>760</v>
      </c>
      <c r="L2179" s="10">
        <v>799</v>
      </c>
      <c r="M2179" s="10">
        <v>34434</v>
      </c>
      <c r="N2179" s="10">
        <v>13246</v>
      </c>
      <c r="O2179" s="7">
        <v>119751</v>
      </c>
    </row>
    <row r="2180" spans="1:15" x14ac:dyDescent="0.25">
      <c r="A2180" s="6"/>
      <c r="B2180" s="11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</row>
    <row r="2181" spans="1:15" ht="31.5" x14ac:dyDescent="0.25">
      <c r="A2181" s="6" t="s">
        <v>11</v>
      </c>
      <c r="B2181" s="11" t="s">
        <v>174</v>
      </c>
      <c r="C2181" s="10">
        <v>8528</v>
      </c>
      <c r="D2181" s="10">
        <v>9998</v>
      </c>
      <c r="E2181" s="10">
        <v>10766</v>
      </c>
      <c r="F2181" s="10">
        <v>6964</v>
      </c>
      <c r="G2181" s="10">
        <v>5584</v>
      </c>
      <c r="H2181" s="10">
        <v>5403</v>
      </c>
      <c r="I2181" s="10">
        <v>5515</v>
      </c>
      <c r="J2181" s="10">
        <v>5019</v>
      </c>
      <c r="K2181" s="10">
        <v>5193</v>
      </c>
      <c r="L2181" s="10">
        <v>5057</v>
      </c>
      <c r="M2181" s="10">
        <v>6598</v>
      </c>
      <c r="N2181" s="10">
        <v>8460</v>
      </c>
      <c r="O2181" s="7">
        <v>83085</v>
      </c>
    </row>
    <row r="2182" spans="1:15" x14ac:dyDescent="0.25">
      <c r="A2182" s="6"/>
      <c r="B2182" s="11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7"/>
    </row>
    <row r="2183" spans="1:15" ht="31.5" x14ac:dyDescent="0.25">
      <c r="A2183" s="6" t="s">
        <v>12</v>
      </c>
      <c r="B2183" s="11" t="s">
        <v>175</v>
      </c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</row>
    <row r="2184" spans="1:15" x14ac:dyDescent="0.25">
      <c r="A2184" s="6"/>
      <c r="B2184" s="11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</row>
    <row r="2185" spans="1:15" ht="31.5" x14ac:dyDescent="0.25">
      <c r="A2185" s="6" t="s">
        <v>13</v>
      </c>
      <c r="B2185" s="11" t="s">
        <v>176</v>
      </c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7"/>
    </row>
    <row r="2186" spans="1:15" x14ac:dyDescent="0.25">
      <c r="A2186" s="6"/>
      <c r="B2186" s="11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</row>
    <row r="2187" spans="1:15" ht="31.5" x14ac:dyDescent="0.25">
      <c r="A2187" s="6" t="s">
        <v>14</v>
      </c>
      <c r="B2187" s="11" t="s">
        <v>177</v>
      </c>
      <c r="C2187" s="10">
        <v>16315</v>
      </c>
      <c r="D2187" s="10">
        <v>22055</v>
      </c>
      <c r="E2187" s="10">
        <v>17896</v>
      </c>
      <c r="F2187" s="10">
        <v>24557</v>
      </c>
      <c r="G2187" s="10">
        <v>15660</v>
      </c>
      <c r="H2187" s="10">
        <v>15354</v>
      </c>
      <c r="I2187" s="10">
        <v>13569</v>
      </c>
      <c r="J2187" s="10">
        <v>18614</v>
      </c>
      <c r="K2187" s="10">
        <v>7522</v>
      </c>
      <c r="L2187" s="10">
        <v>11941</v>
      </c>
      <c r="M2187" s="10">
        <v>23241</v>
      </c>
      <c r="N2187" s="10">
        <v>15103</v>
      </c>
      <c r="O2187" s="10">
        <v>201827</v>
      </c>
    </row>
    <row r="2188" spans="1:15" x14ac:dyDescent="0.25">
      <c r="A2188" s="6"/>
      <c r="B2188" s="11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7"/>
    </row>
    <row r="2189" spans="1:15" ht="31.5" x14ac:dyDescent="0.25">
      <c r="A2189" s="6" t="s">
        <v>15</v>
      </c>
      <c r="B2189" s="11" t="s">
        <v>178</v>
      </c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</row>
    <row r="2190" spans="1:15" x14ac:dyDescent="0.25">
      <c r="A2190" s="6"/>
      <c r="B2190" s="11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</row>
    <row r="2191" spans="1:15" x14ac:dyDescent="0.25">
      <c r="A2191" s="6" t="s">
        <v>16</v>
      </c>
      <c r="B2191" s="8" t="s">
        <v>142</v>
      </c>
      <c r="C2191" s="7">
        <v>33797</v>
      </c>
      <c r="D2191" s="7">
        <v>11038</v>
      </c>
      <c r="E2191" s="7">
        <v>17757</v>
      </c>
      <c r="F2191" s="7">
        <v>5424</v>
      </c>
      <c r="G2191" s="7">
        <v>6629</v>
      </c>
      <c r="H2191" s="7">
        <v>2071</v>
      </c>
      <c r="I2191" s="7">
        <v>3116</v>
      </c>
      <c r="J2191" s="7">
        <v>-621</v>
      </c>
      <c r="K2191" s="7">
        <v>22445</v>
      </c>
      <c r="L2191" s="7">
        <v>34203</v>
      </c>
      <c r="M2191" s="7">
        <v>-8753</v>
      </c>
      <c r="N2191" s="7">
        <v>26391</v>
      </c>
      <c r="O2191" s="7">
        <v>153497</v>
      </c>
    </row>
    <row r="2192" spans="1:15" x14ac:dyDescent="0.25">
      <c r="A2192" s="6" t="s">
        <v>18</v>
      </c>
      <c r="B2192" s="8" t="s">
        <v>143</v>
      </c>
      <c r="C2192" s="28">
        <v>47.467696629213485</v>
      </c>
      <c r="D2192" s="28">
        <v>19.710714285714285</v>
      </c>
      <c r="E2192" s="28">
        <v>30.157948369565219</v>
      </c>
      <c r="F2192" s="28">
        <v>10.958461289801196</v>
      </c>
      <c r="G2192" s="28">
        <v>18.279836752702405</v>
      </c>
      <c r="H2192" s="28">
        <v>7.0155826558265577</v>
      </c>
      <c r="I2192" s="28">
        <v>12.483974358974359</v>
      </c>
      <c r="J2192" s="28">
        <v>-2.4642857142857144</v>
      </c>
      <c r="K2192" s="28">
        <v>62.486080178173722</v>
      </c>
      <c r="L2192" s="28">
        <v>65.774999999999991</v>
      </c>
      <c r="M2192" s="28">
        <v>-15.76548991354467</v>
      </c>
      <c r="N2192" s="28">
        <v>41.757911392405063</v>
      </c>
      <c r="O2192" s="28">
        <v>27.50053748029239</v>
      </c>
    </row>
    <row r="2193" spans="1:15" x14ac:dyDescent="0.25">
      <c r="A2193" s="2" t="s">
        <v>161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</row>
    <row r="2194" spans="1:15" x14ac:dyDescent="0.25">
      <c r="A2194" s="6" t="s">
        <v>94</v>
      </c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7"/>
    </row>
    <row r="2195" spans="1:15" x14ac:dyDescent="0.25">
      <c r="A2195" s="6" t="s">
        <v>8</v>
      </c>
      <c r="B2195" s="8" t="s">
        <v>92</v>
      </c>
      <c r="C2195" s="7">
        <v>69552</v>
      </c>
      <c r="D2195" s="7">
        <v>57826</v>
      </c>
      <c r="E2195" s="7">
        <v>66786</v>
      </c>
      <c r="F2195" s="7">
        <v>55240</v>
      </c>
      <c r="G2195" s="7">
        <v>49887</v>
      </c>
      <c r="H2195" s="7">
        <v>46394</v>
      </c>
      <c r="I2195" s="7">
        <v>36619</v>
      </c>
      <c r="J2195" s="7">
        <v>40486</v>
      </c>
      <c r="K2195" s="7">
        <v>42412</v>
      </c>
      <c r="L2195" s="7">
        <v>66035</v>
      </c>
      <c r="M2195" s="7">
        <v>62886</v>
      </c>
      <c r="N2195" s="7">
        <v>62624</v>
      </c>
      <c r="O2195" s="7">
        <v>656747</v>
      </c>
    </row>
    <row r="2196" spans="1:15" x14ac:dyDescent="0.25">
      <c r="A2196" s="6" t="s">
        <v>9</v>
      </c>
      <c r="B2196" s="8" t="s">
        <v>93</v>
      </c>
      <c r="C2196" s="7">
        <v>13</v>
      </c>
      <c r="D2196" s="7">
        <v>-13</v>
      </c>
      <c r="E2196" s="7">
        <v>12</v>
      </c>
      <c r="F2196" s="7">
        <v>12</v>
      </c>
      <c r="G2196" s="7">
        <v>12</v>
      </c>
      <c r="H2196" s="7">
        <v>328</v>
      </c>
      <c r="I2196" s="7">
        <v>328</v>
      </c>
      <c r="J2196" s="7">
        <v>328</v>
      </c>
      <c r="K2196" s="7">
        <v>328</v>
      </c>
      <c r="L2196" s="7">
        <v>-1336</v>
      </c>
      <c r="M2196" s="7">
        <v>11</v>
      </c>
      <c r="N2196" s="7">
        <v>11</v>
      </c>
      <c r="O2196" s="7">
        <v>34</v>
      </c>
    </row>
    <row r="2197" spans="1:15" ht="31.5" x14ac:dyDescent="0.25">
      <c r="A2197" s="6" t="s">
        <v>10</v>
      </c>
      <c r="B2197" s="11" t="s">
        <v>148</v>
      </c>
      <c r="C2197" s="7">
        <v>0</v>
      </c>
      <c r="D2197" s="7">
        <v>0</v>
      </c>
      <c r="E2197" s="7">
        <v>0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</row>
    <row r="2198" spans="1:15" x14ac:dyDescent="0.25">
      <c r="A2198" s="6"/>
      <c r="B2198" s="11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7"/>
    </row>
    <row r="2199" spans="1:15" ht="31.5" x14ac:dyDescent="0.25">
      <c r="A2199" s="6" t="s">
        <v>11</v>
      </c>
      <c r="B2199" s="11" t="s">
        <v>174</v>
      </c>
      <c r="C2199" s="7">
        <v>13</v>
      </c>
      <c r="D2199" s="7">
        <v>-13</v>
      </c>
      <c r="E2199" s="7">
        <v>12</v>
      </c>
      <c r="F2199" s="7">
        <v>12</v>
      </c>
      <c r="G2199" s="7">
        <v>12</v>
      </c>
      <c r="H2199" s="7">
        <v>328</v>
      </c>
      <c r="I2199" s="7">
        <v>328</v>
      </c>
      <c r="J2199" s="7">
        <v>328</v>
      </c>
      <c r="K2199" s="7">
        <v>328</v>
      </c>
      <c r="L2199" s="7">
        <v>-1336</v>
      </c>
      <c r="M2199" s="7">
        <v>11</v>
      </c>
      <c r="N2199" s="7">
        <v>11</v>
      </c>
      <c r="O2199" s="7">
        <v>34</v>
      </c>
    </row>
    <row r="2200" spans="1:15" x14ac:dyDescent="0.25">
      <c r="A2200" s="6"/>
      <c r="B2200" s="11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7"/>
    </row>
    <row r="2201" spans="1:15" ht="31.5" x14ac:dyDescent="0.25">
      <c r="A2201" s="6" t="s">
        <v>12</v>
      </c>
      <c r="B2201" s="11" t="s">
        <v>175</v>
      </c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7"/>
    </row>
    <row r="2202" spans="1:15" x14ac:dyDescent="0.25">
      <c r="A2202" s="6"/>
      <c r="B2202" s="11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7"/>
    </row>
    <row r="2203" spans="1:15" ht="31.5" x14ac:dyDescent="0.25">
      <c r="A2203" s="6" t="s">
        <v>13</v>
      </c>
      <c r="B2203" s="11" t="s">
        <v>223</v>
      </c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7"/>
    </row>
    <row r="2204" spans="1:15" x14ac:dyDescent="0.25">
      <c r="A2204" s="6"/>
      <c r="B2204" s="11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</row>
    <row r="2205" spans="1:15" ht="31.5" x14ac:dyDescent="0.25">
      <c r="A2205" s="6" t="s">
        <v>14</v>
      </c>
      <c r="B2205" s="11" t="s">
        <v>224</v>
      </c>
      <c r="C2205" s="10">
        <v>0</v>
      </c>
      <c r="D2205" s="10">
        <v>0</v>
      </c>
      <c r="E2205" s="10">
        <v>0</v>
      </c>
      <c r="F2205" s="10">
        <v>0</v>
      </c>
      <c r="G2205" s="10">
        <v>0</v>
      </c>
      <c r="H2205" s="10">
        <v>0</v>
      </c>
      <c r="I2205" s="10">
        <v>0</v>
      </c>
      <c r="J2205" s="10">
        <v>0</v>
      </c>
      <c r="K2205" s="10">
        <v>0</v>
      </c>
      <c r="L2205" s="10">
        <v>0</v>
      </c>
      <c r="M2205" s="10">
        <v>0</v>
      </c>
      <c r="N2205" s="10">
        <v>0</v>
      </c>
      <c r="O2205" s="10">
        <v>0</v>
      </c>
    </row>
    <row r="2206" spans="1:15" x14ac:dyDescent="0.25">
      <c r="A2206" s="6"/>
      <c r="B2206" s="11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7"/>
    </row>
    <row r="2207" spans="1:15" ht="31.5" x14ac:dyDescent="0.25">
      <c r="A2207" s="6" t="s">
        <v>15</v>
      </c>
      <c r="B2207" s="11" t="s">
        <v>225</v>
      </c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7"/>
    </row>
    <row r="2208" spans="1:15" x14ac:dyDescent="0.25">
      <c r="A2208" s="6"/>
      <c r="B2208" s="11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7"/>
    </row>
    <row r="2209" spans="1:15" x14ac:dyDescent="0.25">
      <c r="A2209" s="6" t="s">
        <v>16</v>
      </c>
      <c r="B2209" s="8" t="s">
        <v>142</v>
      </c>
      <c r="C2209" s="7">
        <v>69539</v>
      </c>
      <c r="D2209" s="7">
        <v>57839</v>
      </c>
      <c r="E2209" s="7">
        <v>66774</v>
      </c>
      <c r="F2209" s="7">
        <v>55228</v>
      </c>
      <c r="G2209" s="7">
        <v>49875</v>
      </c>
      <c r="H2209" s="7">
        <v>46066</v>
      </c>
      <c r="I2209" s="7">
        <v>36291</v>
      </c>
      <c r="J2209" s="7">
        <v>40158</v>
      </c>
      <c r="K2209" s="7">
        <v>42084</v>
      </c>
      <c r="L2209" s="7">
        <v>67371</v>
      </c>
      <c r="M2209" s="7">
        <v>62875</v>
      </c>
      <c r="N2209" s="7">
        <v>62613</v>
      </c>
      <c r="O2209" s="7">
        <v>656713</v>
      </c>
    </row>
    <row r="2210" spans="1:15" x14ac:dyDescent="0.25">
      <c r="A2210" s="6" t="s">
        <v>18</v>
      </c>
      <c r="B2210" s="8" t="s">
        <v>143</v>
      </c>
      <c r="C2210" s="7">
        <v>99.98130894870026</v>
      </c>
      <c r="D2210" s="7">
        <v>100.0224812368139</v>
      </c>
      <c r="E2210" s="7">
        <v>99.982032162429249</v>
      </c>
      <c r="F2210" s="7">
        <v>99.978276611151344</v>
      </c>
      <c r="G2210" s="7">
        <v>99.975945637139944</v>
      </c>
      <c r="H2210" s="7">
        <v>99.293012027417333</v>
      </c>
      <c r="I2210" s="7">
        <v>99.104290122613946</v>
      </c>
      <c r="J2210" s="7">
        <v>99.189843402657701</v>
      </c>
      <c r="K2210" s="7">
        <v>99.226633971517501</v>
      </c>
      <c r="L2210" s="7">
        <v>102.02316953130915</v>
      </c>
      <c r="M2210" s="7">
        <v>99.982508030404233</v>
      </c>
      <c r="N2210" s="7">
        <v>99.982434849259079</v>
      </c>
      <c r="O2210" s="7">
        <v>99.994822968357681</v>
      </c>
    </row>
    <row r="2211" spans="1:15" x14ac:dyDescent="0.25">
      <c r="A2211" s="2" t="s">
        <v>162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</row>
    <row r="2212" spans="1:15" x14ac:dyDescent="0.25">
      <c r="A2212" s="6" t="s">
        <v>94</v>
      </c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</row>
    <row r="2213" spans="1:15" x14ac:dyDescent="0.25">
      <c r="A2213" s="6" t="s">
        <v>8</v>
      </c>
      <c r="B2213" s="8" t="s">
        <v>92</v>
      </c>
      <c r="C2213" s="10">
        <v>110520</v>
      </c>
      <c r="D2213" s="10">
        <v>95520</v>
      </c>
      <c r="E2213" s="10">
        <v>88920</v>
      </c>
      <c r="F2213" s="10">
        <v>74778</v>
      </c>
      <c r="G2213" s="10">
        <v>44682</v>
      </c>
      <c r="H2213" s="10">
        <v>47941</v>
      </c>
      <c r="I2213" s="10">
        <v>38540</v>
      </c>
      <c r="J2213" s="10">
        <v>41018</v>
      </c>
      <c r="K2213" s="10">
        <v>44156</v>
      </c>
      <c r="L2213" s="10">
        <v>80524</v>
      </c>
      <c r="M2213" s="10">
        <v>82620</v>
      </c>
      <c r="N2213" s="10">
        <v>84720</v>
      </c>
      <c r="O2213" s="7">
        <v>833939</v>
      </c>
    </row>
    <row r="2214" spans="1:15" x14ac:dyDescent="0.25">
      <c r="A2214" s="6" t="s">
        <v>9</v>
      </c>
      <c r="B2214" s="8" t="s">
        <v>93</v>
      </c>
      <c r="C2214" s="7">
        <v>22232</v>
      </c>
      <c r="D2214" s="7">
        <v>19031</v>
      </c>
      <c r="E2214" s="7">
        <v>16137</v>
      </c>
      <c r="F2214" s="7">
        <v>13156</v>
      </c>
      <c r="G2214" s="7">
        <v>6720</v>
      </c>
      <c r="H2214" s="7">
        <v>7497</v>
      </c>
      <c r="I2214" s="7">
        <v>5476</v>
      </c>
      <c r="J2214" s="7">
        <v>5461</v>
      </c>
      <c r="K2214" s="7">
        <v>5707</v>
      </c>
      <c r="L2214" s="7">
        <v>11610</v>
      </c>
      <c r="M2214" s="7">
        <v>14652</v>
      </c>
      <c r="N2214" s="7">
        <v>15960</v>
      </c>
      <c r="O2214" s="7">
        <v>143639</v>
      </c>
    </row>
    <row r="2215" spans="1:15" ht="31.5" x14ac:dyDescent="0.25">
      <c r="A2215" s="6" t="s">
        <v>10</v>
      </c>
      <c r="B2215" s="11" t="s">
        <v>148</v>
      </c>
      <c r="C2215" s="10">
        <v>19894</v>
      </c>
      <c r="D2215" s="10">
        <v>16820</v>
      </c>
      <c r="E2215" s="10">
        <v>15200</v>
      </c>
      <c r="F2215" s="10">
        <v>11304</v>
      </c>
      <c r="G2215" s="10">
        <v>5516</v>
      </c>
      <c r="H2215" s="10">
        <v>5920</v>
      </c>
      <c r="I2215" s="10">
        <v>3840</v>
      </c>
      <c r="J2215" s="10">
        <v>3860</v>
      </c>
      <c r="K2215" s="10">
        <v>5000</v>
      </c>
      <c r="L2215" s="10">
        <v>10640</v>
      </c>
      <c r="M2215" s="10">
        <v>13040</v>
      </c>
      <c r="N2215" s="10">
        <v>15000</v>
      </c>
      <c r="O2215" s="7">
        <v>126034</v>
      </c>
    </row>
    <row r="2216" spans="1:15" x14ac:dyDescent="0.25">
      <c r="A2216" s="6"/>
      <c r="B2216" s="11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7"/>
    </row>
    <row r="2217" spans="1:15" ht="31.5" x14ac:dyDescent="0.25">
      <c r="A2217" s="6" t="s">
        <v>11</v>
      </c>
      <c r="B2217" s="11" t="s">
        <v>174</v>
      </c>
      <c r="C2217" s="7">
        <v>2338</v>
      </c>
      <c r="D2217" s="7">
        <v>2211</v>
      </c>
      <c r="E2217" s="7">
        <v>937</v>
      </c>
      <c r="F2217" s="7">
        <v>1852</v>
      </c>
      <c r="G2217" s="7">
        <v>1204</v>
      </c>
      <c r="H2217" s="7">
        <v>1577</v>
      </c>
      <c r="I2217" s="7">
        <v>1636</v>
      </c>
      <c r="J2217" s="7">
        <v>1601</v>
      </c>
      <c r="K2217" s="7">
        <v>707</v>
      </c>
      <c r="L2217" s="7">
        <v>970</v>
      </c>
      <c r="M2217" s="7">
        <v>1612</v>
      </c>
      <c r="N2217" s="7">
        <v>960</v>
      </c>
      <c r="O2217" s="7">
        <v>17605</v>
      </c>
    </row>
    <row r="2218" spans="1:15" x14ac:dyDescent="0.25">
      <c r="A2218" s="6"/>
      <c r="B2218" s="11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7"/>
    </row>
    <row r="2219" spans="1:15" ht="31.5" x14ac:dyDescent="0.25">
      <c r="A2219" s="6" t="s">
        <v>12</v>
      </c>
      <c r="B2219" s="11" t="s">
        <v>175</v>
      </c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</row>
    <row r="2220" spans="1:15" x14ac:dyDescent="0.25">
      <c r="A2220" s="6"/>
      <c r="B2220" s="11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7"/>
    </row>
    <row r="2221" spans="1:15" ht="31.5" x14ac:dyDescent="0.25">
      <c r="A2221" s="6" t="s">
        <v>13</v>
      </c>
      <c r="B2221" s="11" t="s">
        <v>223</v>
      </c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7"/>
    </row>
    <row r="2222" spans="1:15" x14ac:dyDescent="0.25">
      <c r="A2222" s="6"/>
      <c r="B2222" s="11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7"/>
    </row>
    <row r="2223" spans="1:15" ht="31.5" x14ac:dyDescent="0.25">
      <c r="A2223" s="6" t="s">
        <v>14</v>
      </c>
      <c r="B2223" s="11" t="s">
        <v>224</v>
      </c>
      <c r="C2223" s="10">
        <v>0</v>
      </c>
      <c r="D2223" s="10">
        <v>0</v>
      </c>
      <c r="E2223" s="10">
        <v>0</v>
      </c>
      <c r="F2223" s="10">
        <v>0</v>
      </c>
      <c r="G2223" s="10">
        <v>0</v>
      </c>
      <c r="H2223" s="10">
        <v>0</v>
      </c>
      <c r="I2223" s="10">
        <v>0</v>
      </c>
      <c r="J2223" s="10">
        <v>0</v>
      </c>
      <c r="K2223" s="10">
        <v>0</v>
      </c>
      <c r="L2223" s="10">
        <v>0</v>
      </c>
      <c r="M2223" s="10">
        <v>0</v>
      </c>
      <c r="N2223" s="10">
        <v>0</v>
      </c>
      <c r="O2223" s="10">
        <v>0</v>
      </c>
    </row>
    <row r="2224" spans="1:15" x14ac:dyDescent="0.25">
      <c r="A2224" s="6"/>
      <c r="B2224" s="11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7"/>
    </row>
    <row r="2225" spans="1:15" ht="31.5" x14ac:dyDescent="0.25">
      <c r="A2225" s="6" t="s">
        <v>15</v>
      </c>
      <c r="B2225" s="11" t="s">
        <v>225</v>
      </c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7"/>
    </row>
    <row r="2226" spans="1:15" x14ac:dyDescent="0.25">
      <c r="A2226" s="6"/>
      <c r="B2226" s="11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7"/>
    </row>
    <row r="2227" spans="1:15" x14ac:dyDescent="0.25">
      <c r="A2227" s="6" t="s">
        <v>16</v>
      </c>
      <c r="B2227" s="8" t="s">
        <v>142</v>
      </c>
      <c r="C2227" s="7">
        <v>88288</v>
      </c>
      <c r="D2227" s="7">
        <v>76489</v>
      </c>
      <c r="E2227" s="7">
        <v>72783</v>
      </c>
      <c r="F2227" s="7">
        <v>61622</v>
      </c>
      <c r="G2227" s="7">
        <v>37962</v>
      </c>
      <c r="H2227" s="7">
        <v>40444</v>
      </c>
      <c r="I2227" s="7">
        <v>33064</v>
      </c>
      <c r="J2227" s="7">
        <v>35557</v>
      </c>
      <c r="K2227" s="7">
        <v>38449</v>
      </c>
      <c r="L2227" s="7">
        <v>68914</v>
      </c>
      <c r="M2227" s="7">
        <v>67968</v>
      </c>
      <c r="N2227" s="7">
        <v>68760</v>
      </c>
      <c r="O2227" s="7">
        <v>690300</v>
      </c>
    </row>
    <row r="2228" spans="1:15" x14ac:dyDescent="0.25">
      <c r="A2228" s="6" t="s">
        <v>18</v>
      </c>
      <c r="B2228" s="8" t="s">
        <v>143</v>
      </c>
      <c r="C2228" s="28">
        <v>79.884183858125226</v>
      </c>
      <c r="D2228" s="28">
        <v>80.076423785594642</v>
      </c>
      <c r="E2228" s="28">
        <v>81.852226720647764</v>
      </c>
      <c r="F2228" s="28">
        <v>82.406590173580469</v>
      </c>
      <c r="G2228" s="28">
        <v>84.960386732912582</v>
      </c>
      <c r="H2228" s="28">
        <v>84.362028326484634</v>
      </c>
      <c r="I2228" s="28">
        <v>85.791385573430205</v>
      </c>
      <c r="J2228" s="28">
        <v>86.686332829489487</v>
      </c>
      <c r="K2228" s="28">
        <v>87.075369145755957</v>
      </c>
      <c r="L2228" s="28">
        <v>85.581938304108093</v>
      </c>
      <c r="M2228" s="28">
        <v>82.265795206971688</v>
      </c>
      <c r="N2228" s="28">
        <v>81.161473087818692</v>
      </c>
      <c r="O2228" s="28">
        <v>82.775838520563255</v>
      </c>
    </row>
    <row r="2229" spans="1:15" x14ac:dyDescent="0.25">
      <c r="A2229" s="2" t="s">
        <v>163</v>
      </c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</row>
    <row r="2230" spans="1:15" x14ac:dyDescent="0.25">
      <c r="A2230" s="6" t="s">
        <v>94</v>
      </c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7"/>
    </row>
    <row r="2231" spans="1:15" x14ac:dyDescent="0.25">
      <c r="A2231" s="6" t="s">
        <v>8</v>
      </c>
      <c r="B2231" s="8" t="s">
        <v>92</v>
      </c>
      <c r="C2231" s="7">
        <v>31680</v>
      </c>
      <c r="D2231" s="7">
        <v>16720</v>
      </c>
      <c r="E2231" s="7">
        <v>21520</v>
      </c>
      <c r="F2231" s="7">
        <v>7440</v>
      </c>
      <c r="G2231" s="7">
        <v>5840</v>
      </c>
      <c r="H2231" s="7">
        <v>4880</v>
      </c>
      <c r="I2231" s="7">
        <v>3256</v>
      </c>
      <c r="J2231" s="7">
        <v>6024</v>
      </c>
      <c r="K2231" s="7">
        <v>6480</v>
      </c>
      <c r="L2231" s="7">
        <v>13120</v>
      </c>
      <c r="M2231" s="7">
        <v>19520</v>
      </c>
      <c r="N2231" s="7">
        <v>15280</v>
      </c>
      <c r="O2231" s="7">
        <v>151760</v>
      </c>
    </row>
    <row r="2232" spans="1:15" x14ac:dyDescent="0.25">
      <c r="A2232" s="6" t="s">
        <v>9</v>
      </c>
      <c r="B2232" s="8" t="s">
        <v>93</v>
      </c>
      <c r="C2232" s="7">
        <v>2383</v>
      </c>
      <c r="D2232" s="7">
        <v>3512</v>
      </c>
      <c r="E2232" s="7">
        <v>10203</v>
      </c>
      <c r="F2232" s="7">
        <v>4419</v>
      </c>
      <c r="G2232" s="7">
        <v>17715</v>
      </c>
      <c r="H2232" s="7">
        <v>2967</v>
      </c>
      <c r="I2232" s="7">
        <v>2111</v>
      </c>
      <c r="J2232" s="7">
        <v>2090</v>
      </c>
      <c r="K2232" s="7">
        <v>4381</v>
      </c>
      <c r="L2232" s="7">
        <v>772</v>
      </c>
      <c r="M2232" s="7">
        <v>3039</v>
      </c>
      <c r="N2232" s="7">
        <v>2821</v>
      </c>
      <c r="O2232" s="7">
        <v>56413</v>
      </c>
    </row>
    <row r="2233" spans="1:15" ht="31.5" x14ac:dyDescent="0.25">
      <c r="A2233" s="6" t="s">
        <v>10</v>
      </c>
      <c r="B2233" s="11" t="s">
        <v>148</v>
      </c>
      <c r="C2233" s="7">
        <v>0</v>
      </c>
      <c r="D2233" s="7">
        <v>0</v>
      </c>
      <c r="E2233" s="7">
        <v>0</v>
      </c>
      <c r="F2233" s="7">
        <v>0</v>
      </c>
      <c r="G2233" s="7">
        <v>0</v>
      </c>
      <c r="H2233" s="7">
        <v>0</v>
      </c>
      <c r="I2233" s="7">
        <v>0</v>
      </c>
      <c r="J2233" s="7">
        <v>0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</row>
    <row r="2234" spans="1:15" x14ac:dyDescent="0.25">
      <c r="A2234" s="6"/>
      <c r="B2234" s="11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7"/>
    </row>
    <row r="2235" spans="1:15" ht="31.5" x14ac:dyDescent="0.25">
      <c r="A2235" s="6" t="s">
        <v>11</v>
      </c>
      <c r="B2235" s="11" t="s">
        <v>174</v>
      </c>
      <c r="C2235" s="7">
        <v>0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</row>
    <row r="2236" spans="1:15" x14ac:dyDescent="0.25">
      <c r="A2236" s="6"/>
      <c r="B2236" s="11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7"/>
    </row>
    <row r="2237" spans="1:15" ht="31.5" x14ac:dyDescent="0.25">
      <c r="A2237" s="6" t="s">
        <v>12</v>
      </c>
      <c r="B2237" s="11" t="s">
        <v>175</v>
      </c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7"/>
    </row>
    <row r="2238" spans="1:15" x14ac:dyDescent="0.25">
      <c r="A2238" s="6"/>
      <c r="B2238" s="11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7"/>
    </row>
    <row r="2239" spans="1:15" ht="31.5" x14ac:dyDescent="0.25">
      <c r="A2239" s="6" t="s">
        <v>13</v>
      </c>
      <c r="B2239" s="11" t="s">
        <v>223</v>
      </c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7"/>
    </row>
    <row r="2240" spans="1:15" x14ac:dyDescent="0.25">
      <c r="A2240" s="6"/>
      <c r="B2240" s="11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7"/>
    </row>
    <row r="2241" spans="1:15" ht="31.5" x14ac:dyDescent="0.25">
      <c r="A2241" s="6" t="s">
        <v>14</v>
      </c>
      <c r="B2241" s="11" t="s">
        <v>224</v>
      </c>
      <c r="C2241" s="10">
        <v>2383</v>
      </c>
      <c r="D2241" s="10">
        <v>3512</v>
      </c>
      <c r="E2241" s="10">
        <v>10203</v>
      </c>
      <c r="F2241" s="10">
        <v>4419</v>
      </c>
      <c r="G2241" s="10">
        <v>17715</v>
      </c>
      <c r="H2241" s="10">
        <v>2967</v>
      </c>
      <c r="I2241" s="10">
        <v>2111</v>
      </c>
      <c r="J2241" s="10">
        <v>2090</v>
      </c>
      <c r="K2241" s="10">
        <v>4381</v>
      </c>
      <c r="L2241" s="10">
        <v>772</v>
      </c>
      <c r="M2241" s="10">
        <v>3039</v>
      </c>
      <c r="N2241" s="10">
        <v>2821</v>
      </c>
      <c r="O2241" s="10">
        <v>56413</v>
      </c>
    </row>
    <row r="2242" spans="1:15" x14ac:dyDescent="0.25">
      <c r="A2242" s="6"/>
      <c r="B2242" s="11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7"/>
    </row>
    <row r="2243" spans="1:15" ht="31.5" x14ac:dyDescent="0.25">
      <c r="A2243" s="6" t="s">
        <v>15</v>
      </c>
      <c r="B2243" s="11" t="s">
        <v>225</v>
      </c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7"/>
    </row>
    <row r="2244" spans="1:15" x14ac:dyDescent="0.25">
      <c r="A2244" s="6"/>
      <c r="B2244" s="11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</row>
    <row r="2245" spans="1:15" x14ac:dyDescent="0.25">
      <c r="A2245" s="6" t="s">
        <v>16</v>
      </c>
      <c r="B2245" s="8" t="s">
        <v>142</v>
      </c>
      <c r="C2245" s="7">
        <v>29297</v>
      </c>
      <c r="D2245" s="7">
        <v>13208</v>
      </c>
      <c r="E2245" s="7">
        <v>11317</v>
      </c>
      <c r="F2245" s="7">
        <v>3021</v>
      </c>
      <c r="G2245" s="7">
        <v>-11875</v>
      </c>
      <c r="H2245" s="7">
        <v>1913</v>
      </c>
      <c r="I2245" s="7">
        <v>1145</v>
      </c>
      <c r="J2245" s="7">
        <v>3934</v>
      </c>
      <c r="K2245" s="7">
        <v>2099</v>
      </c>
      <c r="L2245" s="7">
        <v>12348</v>
      </c>
      <c r="M2245" s="7">
        <v>16481</v>
      </c>
      <c r="N2245" s="7">
        <v>12459</v>
      </c>
      <c r="O2245" s="7">
        <v>95347</v>
      </c>
    </row>
    <row r="2246" spans="1:15" x14ac:dyDescent="0.25">
      <c r="A2246" s="6" t="s">
        <v>18</v>
      </c>
      <c r="B2246" s="8" t="s">
        <v>143</v>
      </c>
      <c r="C2246" s="28">
        <v>92.477904040404042</v>
      </c>
      <c r="D2246" s="28">
        <v>78.995215311004785</v>
      </c>
      <c r="E2246" s="28">
        <v>52.588289962825272</v>
      </c>
      <c r="F2246" s="28">
        <v>40.604838709677423</v>
      </c>
      <c r="G2246" s="28">
        <v>-203.33904109589039</v>
      </c>
      <c r="H2246" s="28">
        <v>39.200819672131146</v>
      </c>
      <c r="I2246" s="28">
        <v>35.165847665847664</v>
      </c>
      <c r="J2246" s="28">
        <v>65.305444887118185</v>
      </c>
      <c r="K2246" s="28">
        <v>32.391975308641975</v>
      </c>
      <c r="L2246" s="28">
        <v>94.115853658536579</v>
      </c>
      <c r="M2246" s="28">
        <v>84.431352459016395</v>
      </c>
      <c r="N2246" s="28">
        <v>81.537958115183244</v>
      </c>
      <c r="O2246" s="28">
        <v>62.827490774907744</v>
      </c>
    </row>
    <row r="2247" spans="1:15" x14ac:dyDescent="0.25">
      <c r="A2247" s="2" t="s">
        <v>164</v>
      </c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</row>
    <row r="2248" spans="1:15" x14ac:dyDescent="0.25">
      <c r="A2248" s="6" t="s">
        <v>94</v>
      </c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</row>
    <row r="2249" spans="1:15" x14ac:dyDescent="0.25">
      <c r="A2249" s="6" t="s">
        <v>8</v>
      </c>
      <c r="B2249" s="8" t="s">
        <v>92</v>
      </c>
      <c r="C2249" s="7">
        <v>62489</v>
      </c>
      <c r="D2249" s="7">
        <v>45191</v>
      </c>
      <c r="E2249" s="7">
        <v>42400</v>
      </c>
      <c r="F2249" s="7">
        <v>16560</v>
      </c>
      <c r="G2249" s="7">
        <v>31360</v>
      </c>
      <c r="H2249" s="7">
        <v>10778</v>
      </c>
      <c r="I2249" s="7">
        <v>8822</v>
      </c>
      <c r="J2249" s="7">
        <v>8400</v>
      </c>
      <c r="K2249" s="7">
        <v>17224</v>
      </c>
      <c r="L2249" s="7">
        <v>37736</v>
      </c>
      <c r="M2249" s="7">
        <v>49600</v>
      </c>
      <c r="N2249" s="7">
        <v>62400</v>
      </c>
      <c r="O2249" s="7">
        <v>392960</v>
      </c>
    </row>
    <row r="2250" spans="1:15" x14ac:dyDescent="0.25">
      <c r="A2250" s="6" t="s">
        <v>9</v>
      </c>
      <c r="B2250" s="8" t="s">
        <v>93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0</v>
      </c>
      <c r="K2250" s="7">
        <v>0</v>
      </c>
      <c r="L2250" s="7">
        <v>0</v>
      </c>
      <c r="M2250" s="7">
        <v>0</v>
      </c>
      <c r="N2250" s="7">
        <v>0</v>
      </c>
      <c r="O2250" s="7">
        <v>0</v>
      </c>
    </row>
    <row r="2251" spans="1:15" ht="31.5" x14ac:dyDescent="0.25">
      <c r="A2251" s="6" t="s">
        <v>10</v>
      </c>
      <c r="B2251" s="11" t="s">
        <v>148</v>
      </c>
      <c r="C2251" s="7">
        <v>0</v>
      </c>
      <c r="D2251" s="7">
        <v>0</v>
      </c>
      <c r="E2251" s="7">
        <v>0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  <c r="O2251" s="7">
        <v>0</v>
      </c>
    </row>
    <row r="2252" spans="1:15" x14ac:dyDescent="0.25">
      <c r="A2252" s="6"/>
      <c r="B2252" s="11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</row>
    <row r="2253" spans="1:15" ht="31.5" x14ac:dyDescent="0.25">
      <c r="A2253" s="6" t="s">
        <v>11</v>
      </c>
      <c r="B2253" s="11" t="s">
        <v>174</v>
      </c>
      <c r="C2253" s="7">
        <v>0</v>
      </c>
      <c r="D2253" s="7">
        <v>0</v>
      </c>
      <c r="E2253" s="7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0</v>
      </c>
      <c r="N2253" s="7">
        <v>0</v>
      </c>
      <c r="O2253" s="7">
        <v>0</v>
      </c>
    </row>
    <row r="2254" spans="1:15" x14ac:dyDescent="0.25">
      <c r="A2254" s="6"/>
      <c r="B2254" s="11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7"/>
    </row>
    <row r="2255" spans="1:15" ht="31.5" x14ac:dyDescent="0.25">
      <c r="A2255" s="6" t="s">
        <v>12</v>
      </c>
      <c r="B2255" s="11" t="s">
        <v>175</v>
      </c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</row>
    <row r="2256" spans="1:15" x14ac:dyDescent="0.25">
      <c r="A2256" s="6"/>
      <c r="B2256" s="11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7"/>
    </row>
    <row r="2257" spans="1:15" ht="31.5" x14ac:dyDescent="0.25">
      <c r="A2257" s="6" t="s">
        <v>13</v>
      </c>
      <c r="B2257" s="11" t="s">
        <v>223</v>
      </c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7"/>
    </row>
    <row r="2258" spans="1:15" x14ac:dyDescent="0.25">
      <c r="A2258" s="6"/>
      <c r="B2258" s="11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</row>
    <row r="2259" spans="1:15" ht="31.5" x14ac:dyDescent="0.25">
      <c r="A2259" s="6" t="s">
        <v>14</v>
      </c>
      <c r="B2259" s="11" t="s">
        <v>224</v>
      </c>
      <c r="C2259" s="10">
        <v>0</v>
      </c>
      <c r="D2259" s="10">
        <v>0</v>
      </c>
      <c r="E2259" s="10">
        <v>0</v>
      </c>
      <c r="F2259" s="10">
        <v>0</v>
      </c>
      <c r="G2259" s="10">
        <v>0</v>
      </c>
      <c r="H2259" s="10">
        <v>0</v>
      </c>
      <c r="I2259" s="10">
        <v>0</v>
      </c>
      <c r="J2259" s="10">
        <v>0</v>
      </c>
      <c r="K2259" s="10">
        <v>0</v>
      </c>
      <c r="L2259" s="10">
        <v>0</v>
      </c>
      <c r="M2259" s="10">
        <v>0</v>
      </c>
      <c r="N2259" s="10">
        <v>0</v>
      </c>
      <c r="O2259" s="10">
        <v>0</v>
      </c>
    </row>
    <row r="2260" spans="1:15" x14ac:dyDescent="0.25">
      <c r="A2260" s="6"/>
      <c r="B2260" s="11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7"/>
    </row>
    <row r="2261" spans="1:15" ht="31.5" x14ac:dyDescent="0.25">
      <c r="A2261" s="6" t="s">
        <v>15</v>
      </c>
      <c r="B2261" s="11" t="s">
        <v>225</v>
      </c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</row>
    <row r="2262" spans="1:15" x14ac:dyDescent="0.25">
      <c r="A2262" s="6"/>
      <c r="B2262" s="11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7"/>
    </row>
    <row r="2263" spans="1:15" x14ac:dyDescent="0.25">
      <c r="A2263" s="6" t="s">
        <v>16</v>
      </c>
      <c r="B2263" s="8" t="s">
        <v>142</v>
      </c>
      <c r="C2263" s="7">
        <v>62489</v>
      </c>
      <c r="D2263" s="7">
        <v>45191</v>
      </c>
      <c r="E2263" s="7">
        <v>42400</v>
      </c>
      <c r="F2263" s="7">
        <v>16560</v>
      </c>
      <c r="G2263" s="7">
        <v>31360</v>
      </c>
      <c r="H2263" s="7">
        <v>10778</v>
      </c>
      <c r="I2263" s="7">
        <v>8822</v>
      </c>
      <c r="J2263" s="7">
        <v>8400</v>
      </c>
      <c r="K2263" s="7">
        <v>17224</v>
      </c>
      <c r="L2263" s="7">
        <v>37736</v>
      </c>
      <c r="M2263" s="7">
        <v>49600</v>
      </c>
      <c r="N2263" s="7">
        <v>62400</v>
      </c>
      <c r="O2263" s="7">
        <v>392960</v>
      </c>
    </row>
    <row r="2264" spans="1:15" x14ac:dyDescent="0.25">
      <c r="A2264" s="6" t="s">
        <v>18</v>
      </c>
      <c r="B2264" s="8" t="s">
        <v>143</v>
      </c>
      <c r="C2264" s="28">
        <v>100</v>
      </c>
      <c r="D2264" s="28">
        <v>100</v>
      </c>
      <c r="E2264" s="28">
        <v>100</v>
      </c>
      <c r="F2264" s="28">
        <v>100</v>
      </c>
      <c r="G2264" s="28">
        <v>100</v>
      </c>
      <c r="H2264" s="28">
        <v>100</v>
      </c>
      <c r="I2264" s="28">
        <v>100</v>
      </c>
      <c r="J2264" s="28">
        <v>100</v>
      </c>
      <c r="K2264" s="28">
        <v>100</v>
      </c>
      <c r="L2264" s="28">
        <v>100</v>
      </c>
      <c r="M2264" s="28">
        <v>100</v>
      </c>
      <c r="N2264" s="28">
        <v>100</v>
      </c>
      <c r="O2264" s="28">
        <v>100</v>
      </c>
    </row>
    <row r="2265" spans="1:15" x14ac:dyDescent="0.25">
      <c r="A2265" s="2" t="s">
        <v>165</v>
      </c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</row>
    <row r="2266" spans="1:15" x14ac:dyDescent="0.25">
      <c r="A2266" s="6" t="s">
        <v>94</v>
      </c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</row>
    <row r="2267" spans="1:15" x14ac:dyDescent="0.25">
      <c r="A2267" s="6" t="s">
        <v>8</v>
      </c>
      <c r="B2267" s="8" t="s">
        <v>92</v>
      </c>
      <c r="C2267" s="7">
        <v>31960</v>
      </c>
      <c r="D2267" s="7">
        <v>23600</v>
      </c>
      <c r="E2267" s="7">
        <v>27480</v>
      </c>
      <c r="F2267" s="7">
        <v>28404</v>
      </c>
      <c r="G2267" s="7">
        <v>16316</v>
      </c>
      <c r="H2267" s="7">
        <v>18000</v>
      </c>
      <c r="I2267" s="7">
        <v>15880</v>
      </c>
      <c r="J2267" s="7">
        <v>16000</v>
      </c>
      <c r="K2267" s="7">
        <v>16360</v>
      </c>
      <c r="L2267" s="7">
        <v>23880</v>
      </c>
      <c r="M2267" s="7">
        <v>23000</v>
      </c>
      <c r="N2267" s="7">
        <v>23680</v>
      </c>
      <c r="O2267" s="7">
        <v>264560</v>
      </c>
    </row>
    <row r="2268" spans="1:15" x14ac:dyDescent="0.25">
      <c r="A2268" s="6" t="s">
        <v>9</v>
      </c>
      <c r="B2268" s="8" t="s">
        <v>93</v>
      </c>
      <c r="C2268" s="7">
        <v>15107</v>
      </c>
      <c r="D2268" s="7">
        <v>12403</v>
      </c>
      <c r="E2268" s="7">
        <v>15245</v>
      </c>
      <c r="F2268" s="7">
        <v>14876</v>
      </c>
      <c r="G2268" s="7">
        <v>12542</v>
      </c>
      <c r="H2268" s="7">
        <v>12953</v>
      </c>
      <c r="I2268" s="7">
        <v>10767</v>
      </c>
      <c r="J2268" s="7">
        <v>9363</v>
      </c>
      <c r="K2268" s="7">
        <v>14189</v>
      </c>
      <c r="L2268" s="7">
        <v>11780</v>
      </c>
      <c r="M2268" s="7">
        <v>15170</v>
      </c>
      <c r="N2268" s="7">
        <v>14844</v>
      </c>
      <c r="O2268" s="7">
        <v>159239</v>
      </c>
    </row>
    <row r="2269" spans="1:15" ht="31.5" x14ac:dyDescent="0.25">
      <c r="A2269" s="6" t="s">
        <v>10</v>
      </c>
      <c r="B2269" s="11" t="s">
        <v>148</v>
      </c>
      <c r="C2269" s="10">
        <v>344</v>
      </c>
      <c r="D2269" s="10">
        <v>225</v>
      </c>
      <c r="E2269" s="10">
        <v>213</v>
      </c>
      <c r="F2269" s="10">
        <v>207</v>
      </c>
      <c r="G2269" s="10">
        <v>115</v>
      </c>
      <c r="H2269" s="10">
        <v>111</v>
      </c>
      <c r="I2269" s="10">
        <v>120</v>
      </c>
      <c r="J2269" s="10">
        <v>157</v>
      </c>
      <c r="K2269" s="10">
        <v>180</v>
      </c>
      <c r="L2269" s="10">
        <v>251</v>
      </c>
      <c r="M2269" s="10">
        <v>132</v>
      </c>
      <c r="N2269" s="10">
        <v>395</v>
      </c>
      <c r="O2269" s="7">
        <v>2450</v>
      </c>
    </row>
    <row r="2270" spans="1:15" x14ac:dyDescent="0.25">
      <c r="A2270" s="6"/>
      <c r="B2270" s="11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7"/>
    </row>
    <row r="2271" spans="1:15" ht="31.5" x14ac:dyDescent="0.25">
      <c r="A2271" s="6" t="s">
        <v>11</v>
      </c>
      <c r="B2271" s="11" t="s">
        <v>174</v>
      </c>
      <c r="C2271" s="10">
        <v>5104</v>
      </c>
      <c r="D2271" s="10">
        <v>4217</v>
      </c>
      <c r="E2271" s="10">
        <v>5558</v>
      </c>
      <c r="F2271" s="10">
        <v>4994</v>
      </c>
      <c r="G2271" s="10">
        <v>4453</v>
      </c>
      <c r="H2271" s="10">
        <v>1466</v>
      </c>
      <c r="I2271" s="10">
        <v>1148</v>
      </c>
      <c r="J2271" s="10">
        <v>4587</v>
      </c>
      <c r="K2271" s="10">
        <v>3563</v>
      </c>
      <c r="L2271" s="10">
        <v>4229</v>
      </c>
      <c r="M2271" s="10">
        <v>3760</v>
      </c>
      <c r="N2271" s="10">
        <v>4735</v>
      </c>
      <c r="O2271" s="7">
        <v>47814</v>
      </c>
    </row>
    <row r="2272" spans="1:15" x14ac:dyDescent="0.25">
      <c r="A2272" s="6"/>
      <c r="B2272" s="11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</row>
    <row r="2273" spans="1:15" ht="31.5" x14ac:dyDescent="0.25">
      <c r="A2273" s="6" t="s">
        <v>12</v>
      </c>
      <c r="B2273" s="11" t="s">
        <v>175</v>
      </c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7"/>
    </row>
    <row r="2274" spans="1:15" x14ac:dyDescent="0.25">
      <c r="A2274" s="6"/>
      <c r="B2274" s="11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7"/>
    </row>
    <row r="2275" spans="1:15" ht="31.5" x14ac:dyDescent="0.25">
      <c r="A2275" s="6" t="s">
        <v>13</v>
      </c>
      <c r="B2275" s="11" t="s">
        <v>223</v>
      </c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</row>
    <row r="2276" spans="1:15" x14ac:dyDescent="0.25">
      <c r="A2276" s="6"/>
      <c r="B2276" s="11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7"/>
    </row>
    <row r="2277" spans="1:15" ht="31.5" x14ac:dyDescent="0.25">
      <c r="A2277" s="6" t="s">
        <v>14</v>
      </c>
      <c r="B2277" s="11" t="s">
        <v>224</v>
      </c>
      <c r="C2277" s="10">
        <v>9659</v>
      </c>
      <c r="D2277" s="10">
        <v>7961</v>
      </c>
      <c r="E2277" s="10">
        <v>9474</v>
      </c>
      <c r="F2277" s="10">
        <v>9675</v>
      </c>
      <c r="G2277" s="10">
        <v>7974</v>
      </c>
      <c r="H2277" s="10">
        <v>11376</v>
      </c>
      <c r="I2277" s="10">
        <v>9499</v>
      </c>
      <c r="J2277" s="10">
        <v>4619</v>
      </c>
      <c r="K2277" s="10">
        <v>10446</v>
      </c>
      <c r="L2277" s="10">
        <v>7300</v>
      </c>
      <c r="M2277" s="10">
        <v>11278</v>
      </c>
      <c r="N2277" s="10">
        <v>9714</v>
      </c>
      <c r="O2277" s="10">
        <v>108975</v>
      </c>
    </row>
    <row r="2278" spans="1:15" x14ac:dyDescent="0.25">
      <c r="A2278" s="6"/>
      <c r="B2278" s="11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</row>
    <row r="2279" spans="1:15" ht="31.5" x14ac:dyDescent="0.25">
      <c r="A2279" s="6" t="s">
        <v>15</v>
      </c>
      <c r="B2279" s="11" t="s">
        <v>225</v>
      </c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7"/>
    </row>
    <row r="2280" spans="1:15" x14ac:dyDescent="0.25">
      <c r="A2280" s="6"/>
      <c r="B2280" s="11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7"/>
    </row>
    <row r="2281" spans="1:15" x14ac:dyDescent="0.25">
      <c r="A2281" s="6" t="s">
        <v>16</v>
      </c>
      <c r="B2281" s="8" t="s">
        <v>142</v>
      </c>
      <c r="C2281" s="7">
        <v>16853</v>
      </c>
      <c r="D2281" s="7">
        <v>11197</v>
      </c>
      <c r="E2281" s="7">
        <v>12235</v>
      </c>
      <c r="F2281" s="7">
        <v>13528</v>
      </c>
      <c r="G2281" s="7">
        <v>3774</v>
      </c>
      <c r="H2281" s="7">
        <v>5047</v>
      </c>
      <c r="I2281" s="7">
        <v>5113</v>
      </c>
      <c r="J2281" s="7">
        <v>6637</v>
      </c>
      <c r="K2281" s="7">
        <v>2171</v>
      </c>
      <c r="L2281" s="7">
        <v>12100</v>
      </c>
      <c r="M2281" s="7">
        <v>7830</v>
      </c>
      <c r="N2281" s="7">
        <v>8836</v>
      </c>
      <c r="O2281" s="7">
        <v>105321</v>
      </c>
    </row>
    <row r="2282" spans="1:15" x14ac:dyDescent="0.25">
      <c r="A2282" s="6" t="s">
        <v>18</v>
      </c>
      <c r="B2282" s="8" t="s">
        <v>143</v>
      </c>
      <c r="C2282" s="28">
        <v>52.731539424280349</v>
      </c>
      <c r="D2282" s="28">
        <v>47.444915254237287</v>
      </c>
      <c r="E2282" s="28">
        <v>44.523289665211067</v>
      </c>
      <c r="F2282" s="28">
        <v>47.627094775383746</v>
      </c>
      <c r="G2282" s="28">
        <v>23.130669281686689</v>
      </c>
      <c r="H2282" s="28">
        <v>28.038888888888891</v>
      </c>
      <c r="I2282" s="28">
        <v>32.197732997481111</v>
      </c>
      <c r="J2282" s="28">
        <v>41.481249999999996</v>
      </c>
      <c r="K2282" s="28">
        <v>13.270171149144256</v>
      </c>
      <c r="L2282" s="28">
        <v>50.670016750418753</v>
      </c>
      <c r="M2282" s="28">
        <v>34.043478260869563</v>
      </c>
      <c r="N2282" s="28">
        <v>37.314189189189193</v>
      </c>
      <c r="O2282" s="28">
        <v>39.809872996673725</v>
      </c>
    </row>
    <row r="2283" spans="1:15" x14ac:dyDescent="0.25">
      <c r="A2283" s="2" t="s">
        <v>166</v>
      </c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</row>
    <row r="2284" spans="1:15" x14ac:dyDescent="0.25">
      <c r="A2284" s="6" t="s">
        <v>94</v>
      </c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</row>
    <row r="2285" spans="1:15" x14ac:dyDescent="0.25">
      <c r="A2285" s="6" t="s">
        <v>8</v>
      </c>
      <c r="B2285" s="8" t="s">
        <v>92</v>
      </c>
      <c r="C2285" s="7">
        <v>83520</v>
      </c>
      <c r="D2285" s="7">
        <v>69680</v>
      </c>
      <c r="E2285" s="7">
        <v>77200</v>
      </c>
      <c r="F2285" s="7">
        <v>78168</v>
      </c>
      <c r="G2285" s="7">
        <v>41112</v>
      </c>
      <c r="H2285" s="7">
        <v>42240</v>
      </c>
      <c r="I2285" s="7">
        <v>36160</v>
      </c>
      <c r="J2285" s="7">
        <v>36560</v>
      </c>
      <c r="K2285" s="7">
        <v>39760</v>
      </c>
      <c r="L2285" s="7">
        <v>68960</v>
      </c>
      <c r="M2285" s="7">
        <v>65280</v>
      </c>
      <c r="N2285" s="7">
        <v>75760</v>
      </c>
      <c r="O2285" s="7">
        <v>714400</v>
      </c>
    </row>
    <row r="2286" spans="1:15" x14ac:dyDescent="0.25">
      <c r="A2286" s="6" t="s">
        <v>9</v>
      </c>
      <c r="B2286" s="8" t="s">
        <v>93</v>
      </c>
      <c r="C2286" s="7">
        <v>44219</v>
      </c>
      <c r="D2286" s="7">
        <v>41961</v>
      </c>
      <c r="E2286" s="7">
        <v>48191</v>
      </c>
      <c r="F2286" s="7">
        <v>44065</v>
      </c>
      <c r="G2286" s="7">
        <v>30443</v>
      </c>
      <c r="H2286" s="7">
        <v>27772</v>
      </c>
      <c r="I2286" s="7">
        <v>32771</v>
      </c>
      <c r="J2286" s="7">
        <v>27569</v>
      </c>
      <c r="K2286" s="7">
        <v>29801</v>
      </c>
      <c r="L2286" s="7">
        <v>35330</v>
      </c>
      <c r="M2286" s="7">
        <v>39764</v>
      </c>
      <c r="N2286" s="7">
        <v>44894</v>
      </c>
      <c r="O2286" s="7">
        <v>446780</v>
      </c>
    </row>
    <row r="2287" spans="1:15" ht="31.5" x14ac:dyDescent="0.25">
      <c r="A2287" s="6" t="s">
        <v>10</v>
      </c>
      <c r="B2287" s="11" t="s">
        <v>226</v>
      </c>
      <c r="C2287" s="10">
        <v>4608</v>
      </c>
      <c r="D2287" s="10">
        <v>5540</v>
      </c>
      <c r="E2287" s="10">
        <v>5007</v>
      </c>
      <c r="F2287" s="10">
        <v>3303</v>
      </c>
      <c r="G2287" s="10">
        <v>1275</v>
      </c>
      <c r="H2287" s="10">
        <v>1140</v>
      </c>
      <c r="I2287" s="10">
        <v>995</v>
      </c>
      <c r="J2287" s="10">
        <v>1248</v>
      </c>
      <c r="K2287" s="10">
        <v>1233</v>
      </c>
      <c r="L2287" s="10">
        <v>1746</v>
      </c>
      <c r="M2287" s="10">
        <v>2282</v>
      </c>
      <c r="N2287" s="10">
        <v>4491</v>
      </c>
      <c r="O2287" s="7">
        <v>32868</v>
      </c>
    </row>
    <row r="2288" spans="1:15" x14ac:dyDescent="0.25">
      <c r="A2288" s="6"/>
      <c r="B2288" s="11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</row>
    <row r="2289" spans="1:15" ht="31.5" x14ac:dyDescent="0.25">
      <c r="A2289" s="6" t="s">
        <v>11</v>
      </c>
      <c r="B2289" s="11" t="s">
        <v>174</v>
      </c>
      <c r="C2289" s="10">
        <v>39611</v>
      </c>
      <c r="D2289" s="10">
        <v>36421</v>
      </c>
      <c r="E2289" s="10">
        <v>43184</v>
      </c>
      <c r="F2289" s="10">
        <v>40762</v>
      </c>
      <c r="G2289" s="10">
        <v>29168</v>
      </c>
      <c r="H2289" s="10">
        <v>26632</v>
      </c>
      <c r="I2289" s="10">
        <v>31776</v>
      </c>
      <c r="J2289" s="10">
        <v>26321</v>
      </c>
      <c r="K2289" s="10">
        <v>28568</v>
      </c>
      <c r="L2289" s="10">
        <v>33584</v>
      </c>
      <c r="M2289" s="10">
        <v>37482</v>
      </c>
      <c r="N2289" s="10">
        <v>40403</v>
      </c>
      <c r="O2289" s="7">
        <v>413912</v>
      </c>
    </row>
    <row r="2290" spans="1:15" x14ac:dyDescent="0.25">
      <c r="A2290" s="6"/>
      <c r="B2290" s="11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</row>
    <row r="2291" spans="1:15" ht="31.5" x14ac:dyDescent="0.25">
      <c r="A2291" s="6" t="s">
        <v>12</v>
      </c>
      <c r="B2291" s="11" t="s">
        <v>175</v>
      </c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7"/>
    </row>
    <row r="2292" spans="1:15" x14ac:dyDescent="0.25">
      <c r="A2292" s="6"/>
      <c r="B2292" s="11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7"/>
    </row>
    <row r="2293" spans="1:15" ht="31.5" x14ac:dyDescent="0.25">
      <c r="A2293" s="6" t="s">
        <v>13</v>
      </c>
      <c r="B2293" s="11" t="s">
        <v>223</v>
      </c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</row>
    <row r="2294" spans="1:15" x14ac:dyDescent="0.25">
      <c r="A2294" s="6"/>
      <c r="B2294" s="11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7"/>
    </row>
    <row r="2295" spans="1:15" ht="31.5" x14ac:dyDescent="0.25">
      <c r="A2295" s="6" t="s">
        <v>14</v>
      </c>
      <c r="B2295" s="11" t="s">
        <v>224</v>
      </c>
      <c r="C2295" s="10">
        <v>0</v>
      </c>
      <c r="D2295" s="10">
        <v>0</v>
      </c>
      <c r="E2295" s="10">
        <v>0</v>
      </c>
      <c r="F2295" s="10">
        <v>0</v>
      </c>
      <c r="G2295" s="10">
        <v>0</v>
      </c>
      <c r="H2295" s="10">
        <v>0</v>
      </c>
      <c r="I2295" s="10">
        <v>0</v>
      </c>
      <c r="J2295" s="10">
        <v>0</v>
      </c>
      <c r="K2295" s="10">
        <v>0</v>
      </c>
      <c r="L2295" s="10">
        <v>0</v>
      </c>
      <c r="M2295" s="10">
        <v>0</v>
      </c>
      <c r="N2295" s="10">
        <v>0</v>
      </c>
      <c r="O2295" s="10">
        <v>0</v>
      </c>
    </row>
    <row r="2296" spans="1:15" x14ac:dyDescent="0.25">
      <c r="A2296" s="6"/>
      <c r="B2296" s="11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</row>
    <row r="2297" spans="1:15" ht="31.5" x14ac:dyDescent="0.25">
      <c r="A2297" s="6" t="s">
        <v>15</v>
      </c>
      <c r="B2297" s="11" t="s">
        <v>225</v>
      </c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7"/>
    </row>
    <row r="2298" spans="1:15" x14ac:dyDescent="0.25">
      <c r="A2298" s="6"/>
      <c r="B2298" s="11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7"/>
    </row>
    <row r="2299" spans="1:15" x14ac:dyDescent="0.25">
      <c r="A2299" s="6" t="s">
        <v>16</v>
      </c>
      <c r="B2299" s="8" t="s">
        <v>142</v>
      </c>
      <c r="C2299" s="7">
        <v>39301</v>
      </c>
      <c r="D2299" s="7">
        <v>27719</v>
      </c>
      <c r="E2299" s="7">
        <v>29009</v>
      </c>
      <c r="F2299" s="7">
        <v>34103</v>
      </c>
      <c r="G2299" s="7">
        <v>10669</v>
      </c>
      <c r="H2299" s="7">
        <v>14468</v>
      </c>
      <c r="I2299" s="7">
        <v>3389</v>
      </c>
      <c r="J2299" s="7">
        <v>8991</v>
      </c>
      <c r="K2299" s="7">
        <v>9959</v>
      </c>
      <c r="L2299" s="7">
        <v>33630</v>
      </c>
      <c r="M2299" s="7">
        <v>25516</v>
      </c>
      <c r="N2299" s="7">
        <v>30866</v>
      </c>
      <c r="O2299" s="7">
        <v>267620</v>
      </c>
    </row>
    <row r="2300" spans="1:15" x14ac:dyDescent="0.25">
      <c r="A2300" s="6" t="s">
        <v>18</v>
      </c>
      <c r="B2300" s="8" t="s">
        <v>143</v>
      </c>
      <c r="C2300" s="27">
        <v>47.055795019157088</v>
      </c>
      <c r="D2300" s="27">
        <v>39.780424799081516</v>
      </c>
      <c r="E2300" s="27">
        <v>37.576424870466326</v>
      </c>
      <c r="F2300" s="27">
        <v>43.627827243884965</v>
      </c>
      <c r="G2300" s="27">
        <v>25.951060517610429</v>
      </c>
      <c r="H2300" s="27">
        <v>34.251893939393938</v>
      </c>
      <c r="I2300" s="27">
        <v>9.3722345132743357</v>
      </c>
      <c r="J2300" s="27">
        <v>24.592450765864331</v>
      </c>
      <c r="K2300" s="27">
        <v>25.04778672032193</v>
      </c>
      <c r="L2300" s="27">
        <v>48.767401392111367</v>
      </c>
      <c r="M2300" s="27">
        <v>39.087009803921568</v>
      </c>
      <c r="N2300" s="27">
        <v>40.74181626187962</v>
      </c>
      <c r="O2300" s="27">
        <v>37.460806270996642</v>
      </c>
    </row>
    <row r="2301" spans="1:15" x14ac:dyDescent="0.25">
      <c r="A2301" s="2" t="s">
        <v>167</v>
      </c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</row>
    <row r="2302" spans="1:15" x14ac:dyDescent="0.25">
      <c r="A2302" s="6" t="s">
        <v>94</v>
      </c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</row>
    <row r="2303" spans="1:15" x14ac:dyDescent="0.25">
      <c r="A2303" s="6" t="s">
        <v>8</v>
      </c>
      <c r="B2303" s="8" t="s">
        <v>92</v>
      </c>
      <c r="C2303" s="7">
        <v>25920</v>
      </c>
      <c r="D2303" s="7">
        <v>34680</v>
      </c>
      <c r="E2303" s="7">
        <v>25080</v>
      </c>
      <c r="F2303" s="7">
        <v>15840</v>
      </c>
      <c r="G2303" s="7">
        <v>9480</v>
      </c>
      <c r="H2303" s="7">
        <v>5040</v>
      </c>
      <c r="I2303" s="7">
        <v>4530</v>
      </c>
      <c r="J2303" s="7">
        <v>4350</v>
      </c>
      <c r="K2303" s="7">
        <v>8880</v>
      </c>
      <c r="L2303" s="7">
        <v>18240</v>
      </c>
      <c r="M2303" s="7">
        <v>34800</v>
      </c>
      <c r="N2303" s="7">
        <v>36840</v>
      </c>
      <c r="O2303" s="7">
        <v>223680</v>
      </c>
    </row>
    <row r="2304" spans="1:15" x14ac:dyDescent="0.25">
      <c r="A2304" s="6" t="s">
        <v>9</v>
      </c>
      <c r="B2304" s="8" t="s">
        <v>93</v>
      </c>
      <c r="C2304" s="7">
        <v>0</v>
      </c>
      <c r="D2304" s="7">
        <v>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  <c r="O2304" s="7">
        <v>0</v>
      </c>
    </row>
    <row r="2305" spans="1:15" ht="31.5" x14ac:dyDescent="0.25">
      <c r="A2305" s="6" t="s">
        <v>10</v>
      </c>
      <c r="B2305" s="11" t="s">
        <v>148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0</v>
      </c>
      <c r="M2305" s="7">
        <v>0</v>
      </c>
      <c r="N2305" s="7">
        <v>0</v>
      </c>
      <c r="O2305" s="7">
        <v>0</v>
      </c>
    </row>
    <row r="2306" spans="1:15" x14ac:dyDescent="0.25">
      <c r="A2306" s="6"/>
      <c r="B2306" s="11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7"/>
    </row>
    <row r="2307" spans="1:15" ht="31.5" x14ac:dyDescent="0.25">
      <c r="A2307" s="6" t="s">
        <v>11</v>
      </c>
      <c r="B2307" s="11" t="s">
        <v>174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</row>
    <row r="2308" spans="1:15" x14ac:dyDescent="0.25">
      <c r="A2308" s="6"/>
      <c r="B2308" s="11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7"/>
    </row>
    <row r="2309" spans="1:15" ht="31.5" x14ac:dyDescent="0.25">
      <c r="A2309" s="6" t="s">
        <v>12</v>
      </c>
      <c r="B2309" s="11" t="s">
        <v>175</v>
      </c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</row>
    <row r="2310" spans="1:15" x14ac:dyDescent="0.25">
      <c r="A2310" s="6"/>
      <c r="B2310" s="11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</row>
    <row r="2311" spans="1:15" ht="31.5" x14ac:dyDescent="0.25">
      <c r="A2311" s="6" t="s">
        <v>13</v>
      </c>
      <c r="B2311" s="11" t="s">
        <v>223</v>
      </c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</row>
    <row r="2312" spans="1:15" x14ac:dyDescent="0.25">
      <c r="A2312" s="6"/>
      <c r="B2312" s="11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7"/>
    </row>
    <row r="2313" spans="1:15" ht="31.5" x14ac:dyDescent="0.25">
      <c r="A2313" s="6" t="s">
        <v>14</v>
      </c>
      <c r="B2313" s="11" t="s">
        <v>224</v>
      </c>
      <c r="C2313" s="10">
        <v>0</v>
      </c>
      <c r="D2313" s="10">
        <v>0</v>
      </c>
      <c r="E2313" s="10">
        <v>0</v>
      </c>
      <c r="F2313" s="10">
        <v>0</v>
      </c>
      <c r="G2313" s="10">
        <v>0</v>
      </c>
      <c r="H2313" s="10">
        <v>0</v>
      </c>
      <c r="I2313" s="10">
        <v>0</v>
      </c>
      <c r="J2313" s="10">
        <v>0</v>
      </c>
      <c r="K2313" s="10">
        <v>0</v>
      </c>
      <c r="L2313" s="10">
        <v>0</v>
      </c>
      <c r="M2313" s="10">
        <v>0</v>
      </c>
      <c r="N2313" s="10">
        <v>0</v>
      </c>
      <c r="O2313" s="10">
        <v>0</v>
      </c>
    </row>
    <row r="2314" spans="1:15" x14ac:dyDescent="0.25">
      <c r="A2314" s="6"/>
      <c r="B2314" s="11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</row>
    <row r="2315" spans="1:15" ht="31.5" x14ac:dyDescent="0.25">
      <c r="A2315" s="6" t="s">
        <v>15</v>
      </c>
      <c r="B2315" s="11" t="s">
        <v>225</v>
      </c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7"/>
    </row>
    <row r="2316" spans="1:15" x14ac:dyDescent="0.25">
      <c r="A2316" s="6"/>
      <c r="B2316" s="11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</row>
    <row r="2317" spans="1:15" x14ac:dyDescent="0.25">
      <c r="A2317" s="6" t="s">
        <v>16</v>
      </c>
      <c r="B2317" s="8" t="s">
        <v>142</v>
      </c>
      <c r="C2317" s="7">
        <v>25920</v>
      </c>
      <c r="D2317" s="7">
        <v>34680</v>
      </c>
      <c r="E2317" s="7">
        <v>25080</v>
      </c>
      <c r="F2317" s="7">
        <v>15840</v>
      </c>
      <c r="G2317" s="7">
        <v>9480</v>
      </c>
      <c r="H2317" s="7">
        <v>5040</v>
      </c>
      <c r="I2317" s="7">
        <v>4530</v>
      </c>
      <c r="J2317" s="7">
        <v>4350</v>
      </c>
      <c r="K2317" s="7">
        <v>8880</v>
      </c>
      <c r="L2317" s="7">
        <v>18240</v>
      </c>
      <c r="M2317" s="7">
        <v>34800</v>
      </c>
      <c r="N2317" s="7">
        <v>36840</v>
      </c>
      <c r="O2317" s="7">
        <v>223680</v>
      </c>
    </row>
    <row r="2318" spans="1:15" x14ac:dyDescent="0.25">
      <c r="A2318" s="6" t="s">
        <v>18</v>
      </c>
      <c r="B2318" s="8" t="s">
        <v>143</v>
      </c>
      <c r="C2318" s="27">
        <v>100</v>
      </c>
      <c r="D2318" s="27">
        <v>100</v>
      </c>
      <c r="E2318" s="27">
        <v>100</v>
      </c>
      <c r="F2318" s="27">
        <v>100</v>
      </c>
      <c r="G2318" s="27">
        <v>100</v>
      </c>
      <c r="H2318" s="27">
        <v>100</v>
      </c>
      <c r="I2318" s="27">
        <v>100</v>
      </c>
      <c r="J2318" s="27">
        <v>100</v>
      </c>
      <c r="K2318" s="27">
        <v>100</v>
      </c>
      <c r="L2318" s="27">
        <v>100</v>
      </c>
      <c r="M2318" s="27">
        <v>100</v>
      </c>
      <c r="N2318" s="27">
        <v>100</v>
      </c>
      <c r="O2318" s="27">
        <v>100</v>
      </c>
    </row>
    <row r="2319" spans="1:15" x14ac:dyDescent="0.25">
      <c r="A2319" s="2" t="s">
        <v>168</v>
      </c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</row>
    <row r="2320" spans="1:15" x14ac:dyDescent="0.25">
      <c r="A2320" s="6" t="s">
        <v>94</v>
      </c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</row>
    <row r="2321" spans="1:15" x14ac:dyDescent="0.25">
      <c r="A2321" s="6" t="s">
        <v>8</v>
      </c>
      <c r="B2321" s="8" t="s">
        <v>92</v>
      </c>
      <c r="C2321" s="7">
        <v>25452.6</v>
      </c>
      <c r="D2321" s="7">
        <v>21707.4</v>
      </c>
      <c r="E2321" s="7">
        <v>23760</v>
      </c>
      <c r="F2321" s="7">
        <v>16800</v>
      </c>
      <c r="G2321" s="7">
        <v>15480</v>
      </c>
      <c r="H2321" s="7">
        <v>11460</v>
      </c>
      <c r="I2321" s="7">
        <v>9283.7999999999993</v>
      </c>
      <c r="J2321" s="7">
        <v>10581</v>
      </c>
      <c r="K2321" s="7">
        <v>10915.2</v>
      </c>
      <c r="L2321" s="7">
        <v>15540</v>
      </c>
      <c r="M2321" s="7">
        <v>21420</v>
      </c>
      <c r="N2321" s="7">
        <v>16500</v>
      </c>
      <c r="O2321" s="7">
        <v>198900</v>
      </c>
    </row>
    <row r="2322" spans="1:15" x14ac:dyDescent="0.25">
      <c r="A2322" s="6" t="s">
        <v>9</v>
      </c>
      <c r="B2322" s="8" t="s">
        <v>93</v>
      </c>
      <c r="C2322" s="7">
        <v>4940</v>
      </c>
      <c r="D2322" s="7">
        <v>5191</v>
      </c>
      <c r="E2322" s="7">
        <v>4904</v>
      </c>
      <c r="F2322" s="7">
        <v>3907</v>
      </c>
      <c r="G2322" s="7">
        <v>3155</v>
      </c>
      <c r="H2322" s="7">
        <v>2075</v>
      </c>
      <c r="I2322" s="7">
        <v>1790</v>
      </c>
      <c r="J2322" s="7">
        <v>2817</v>
      </c>
      <c r="K2322" s="7">
        <v>2436</v>
      </c>
      <c r="L2322" s="7">
        <v>3986</v>
      </c>
      <c r="M2322" s="7">
        <v>6327</v>
      </c>
      <c r="N2322" s="7">
        <v>4780</v>
      </c>
      <c r="O2322" s="7">
        <v>46308</v>
      </c>
    </row>
    <row r="2323" spans="1:15" ht="31.5" x14ac:dyDescent="0.25">
      <c r="A2323" s="6" t="s">
        <v>10</v>
      </c>
      <c r="B2323" s="11" t="s">
        <v>226</v>
      </c>
      <c r="C2323" s="7">
        <v>0</v>
      </c>
      <c r="D2323" s="7">
        <v>0</v>
      </c>
      <c r="E2323" s="7">
        <v>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  <c r="K2323" s="7">
        <v>0</v>
      </c>
      <c r="L2323" s="7">
        <v>0</v>
      </c>
      <c r="M2323" s="7">
        <v>0</v>
      </c>
      <c r="N2323" s="7">
        <v>0</v>
      </c>
      <c r="O2323" s="7">
        <v>0</v>
      </c>
    </row>
    <row r="2324" spans="1:15" x14ac:dyDescent="0.25">
      <c r="A2324" s="6"/>
      <c r="B2324" s="11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</row>
    <row r="2325" spans="1:15" ht="31.5" x14ac:dyDescent="0.25">
      <c r="A2325" s="6" t="s">
        <v>11</v>
      </c>
      <c r="B2325" s="11" t="s">
        <v>174</v>
      </c>
      <c r="C2325" s="10">
        <v>4940</v>
      </c>
      <c r="D2325" s="10">
        <v>5191</v>
      </c>
      <c r="E2325" s="10">
        <v>4904</v>
      </c>
      <c r="F2325" s="10">
        <v>3907</v>
      </c>
      <c r="G2325" s="10">
        <v>3155</v>
      </c>
      <c r="H2325" s="10">
        <v>2075</v>
      </c>
      <c r="I2325" s="10">
        <v>1790</v>
      </c>
      <c r="J2325" s="10">
        <v>2817</v>
      </c>
      <c r="K2325" s="10">
        <v>2436</v>
      </c>
      <c r="L2325" s="10">
        <v>3986</v>
      </c>
      <c r="M2325" s="10">
        <v>6327</v>
      </c>
      <c r="N2325" s="10">
        <v>4780</v>
      </c>
      <c r="O2325" s="7">
        <v>46308</v>
      </c>
    </row>
    <row r="2326" spans="1:15" x14ac:dyDescent="0.25">
      <c r="A2326" s="6"/>
      <c r="B2326" s="11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</row>
    <row r="2327" spans="1:15" ht="31.5" x14ac:dyDescent="0.25">
      <c r="A2327" s="6" t="s">
        <v>12</v>
      </c>
      <c r="B2327" s="11" t="s">
        <v>175</v>
      </c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</row>
    <row r="2328" spans="1:15" x14ac:dyDescent="0.25">
      <c r="A2328" s="6"/>
      <c r="B2328" s="11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</row>
    <row r="2329" spans="1:15" ht="31.5" x14ac:dyDescent="0.25">
      <c r="A2329" s="6" t="s">
        <v>13</v>
      </c>
      <c r="B2329" s="11" t="s">
        <v>223</v>
      </c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</row>
    <row r="2330" spans="1:15" x14ac:dyDescent="0.25">
      <c r="A2330" s="6"/>
      <c r="B2330" s="11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7"/>
    </row>
    <row r="2331" spans="1:15" ht="31.5" x14ac:dyDescent="0.25">
      <c r="A2331" s="6" t="s">
        <v>14</v>
      </c>
      <c r="B2331" s="11" t="s">
        <v>224</v>
      </c>
      <c r="C2331" s="10">
        <v>0</v>
      </c>
      <c r="D2331" s="10">
        <v>0</v>
      </c>
      <c r="E2331" s="10">
        <v>0</v>
      </c>
      <c r="F2331" s="10">
        <v>0</v>
      </c>
      <c r="G2331" s="10">
        <v>0</v>
      </c>
      <c r="H2331" s="10">
        <v>0</v>
      </c>
      <c r="I2331" s="10">
        <v>0</v>
      </c>
      <c r="J2331" s="10">
        <v>0</v>
      </c>
      <c r="K2331" s="10">
        <v>0</v>
      </c>
      <c r="L2331" s="10">
        <v>0</v>
      </c>
      <c r="M2331" s="10">
        <v>0</v>
      </c>
      <c r="N2331" s="10">
        <v>0</v>
      </c>
      <c r="O2331" s="10">
        <v>0</v>
      </c>
    </row>
    <row r="2332" spans="1:15" x14ac:dyDescent="0.25">
      <c r="A2332" s="6"/>
      <c r="B2332" s="11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</row>
    <row r="2333" spans="1:15" ht="31.5" x14ac:dyDescent="0.25">
      <c r="A2333" s="6" t="s">
        <v>15</v>
      </c>
      <c r="B2333" s="11" t="s">
        <v>225</v>
      </c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</row>
    <row r="2334" spans="1:15" x14ac:dyDescent="0.25">
      <c r="A2334" s="6"/>
      <c r="B2334" s="11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</row>
    <row r="2335" spans="1:15" x14ac:dyDescent="0.25">
      <c r="A2335" s="6" t="s">
        <v>16</v>
      </c>
      <c r="B2335" s="8" t="s">
        <v>142</v>
      </c>
      <c r="C2335" s="7">
        <v>20512.599999999999</v>
      </c>
      <c r="D2335" s="7">
        <v>16516.400000000001</v>
      </c>
      <c r="E2335" s="7">
        <v>18856</v>
      </c>
      <c r="F2335" s="7">
        <v>12893</v>
      </c>
      <c r="G2335" s="7">
        <v>12325</v>
      </c>
      <c r="H2335" s="7">
        <v>9385</v>
      </c>
      <c r="I2335" s="7">
        <v>7493.7999999999993</v>
      </c>
      <c r="J2335" s="7">
        <v>7764</v>
      </c>
      <c r="K2335" s="7">
        <v>8479.2000000000007</v>
      </c>
      <c r="L2335" s="7">
        <v>11554</v>
      </c>
      <c r="M2335" s="7">
        <v>15093</v>
      </c>
      <c r="N2335" s="7">
        <v>11720</v>
      </c>
      <c r="O2335" s="7">
        <v>152592</v>
      </c>
    </row>
    <row r="2336" spans="1:15" x14ac:dyDescent="0.25">
      <c r="A2336" s="6" t="s">
        <v>18</v>
      </c>
      <c r="B2336" s="8" t="s">
        <v>143</v>
      </c>
      <c r="C2336" s="27">
        <v>80.591373769280935</v>
      </c>
      <c r="D2336" s="27">
        <v>76.086495849341702</v>
      </c>
      <c r="E2336" s="27">
        <v>79.360269360269371</v>
      </c>
      <c r="F2336" s="27">
        <v>76.74404761904762</v>
      </c>
      <c r="G2336" s="27">
        <v>79.618863049095609</v>
      </c>
      <c r="H2336" s="27">
        <v>81.893542757417109</v>
      </c>
      <c r="I2336" s="27">
        <v>80.719102091815856</v>
      </c>
      <c r="J2336" s="27">
        <v>73.376807485114824</v>
      </c>
      <c r="K2336" s="27">
        <v>77.682497801231307</v>
      </c>
      <c r="L2336" s="27">
        <v>74.350064350064343</v>
      </c>
      <c r="M2336" s="27">
        <v>70.462184873949582</v>
      </c>
      <c r="N2336" s="27">
        <v>71.030303030303031</v>
      </c>
      <c r="O2336" s="27">
        <v>76.717948717948715</v>
      </c>
    </row>
    <row r="2337" spans="1:15" x14ac:dyDescent="0.25">
      <c r="A2337" s="2" t="s">
        <v>169</v>
      </c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</row>
    <row r="2338" spans="1:15" x14ac:dyDescent="0.25">
      <c r="A2338" s="6" t="s">
        <v>94</v>
      </c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7"/>
    </row>
    <row r="2339" spans="1:15" x14ac:dyDescent="0.25">
      <c r="A2339" s="6" t="s">
        <v>8</v>
      </c>
      <c r="B2339" s="8" t="s">
        <v>92</v>
      </c>
      <c r="C2339" s="10">
        <v>32426</v>
      </c>
      <c r="D2339" s="10">
        <v>29879</v>
      </c>
      <c r="E2339" s="10">
        <v>29974</v>
      </c>
      <c r="F2339" s="10">
        <v>17792</v>
      </c>
      <c r="G2339" s="10">
        <v>10112</v>
      </c>
      <c r="H2339" s="10">
        <v>9316</v>
      </c>
      <c r="I2339" s="10">
        <v>4016</v>
      </c>
      <c r="J2339" s="10">
        <v>5502</v>
      </c>
      <c r="K2339" s="10">
        <v>8642</v>
      </c>
      <c r="L2339" s="10">
        <v>14352</v>
      </c>
      <c r="M2339" s="10">
        <v>19495</v>
      </c>
      <c r="N2339" s="10">
        <v>49536</v>
      </c>
      <c r="O2339" s="7">
        <v>231042</v>
      </c>
    </row>
    <row r="2340" spans="1:15" x14ac:dyDescent="0.25">
      <c r="A2340" s="6" t="s">
        <v>9</v>
      </c>
      <c r="B2340" s="8" t="s">
        <v>93</v>
      </c>
      <c r="C2340" s="7">
        <v>0</v>
      </c>
      <c r="D2340" s="7">
        <v>0</v>
      </c>
      <c r="E2340" s="7">
        <v>0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  <c r="M2340" s="7">
        <v>0</v>
      </c>
      <c r="N2340" s="7">
        <v>0</v>
      </c>
      <c r="O2340" s="7">
        <v>0</v>
      </c>
    </row>
    <row r="2341" spans="1:15" ht="31.5" x14ac:dyDescent="0.25">
      <c r="A2341" s="6" t="s">
        <v>10</v>
      </c>
      <c r="B2341" s="11" t="s">
        <v>148</v>
      </c>
      <c r="C2341" s="7">
        <v>0</v>
      </c>
      <c r="D2341" s="7">
        <v>0</v>
      </c>
      <c r="E2341" s="7">
        <v>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</row>
    <row r="2342" spans="1:15" x14ac:dyDescent="0.25">
      <c r="A2342" s="6"/>
      <c r="B2342" s="11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7"/>
    </row>
    <row r="2343" spans="1:15" ht="31.5" x14ac:dyDescent="0.25">
      <c r="A2343" s="6" t="s">
        <v>11</v>
      </c>
      <c r="B2343" s="11" t="s">
        <v>174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  <c r="M2343" s="7">
        <v>0</v>
      </c>
      <c r="N2343" s="7">
        <v>0</v>
      </c>
      <c r="O2343" s="7">
        <v>0</v>
      </c>
    </row>
    <row r="2344" spans="1:15" x14ac:dyDescent="0.25">
      <c r="A2344" s="6"/>
      <c r="B2344" s="11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7"/>
    </row>
    <row r="2345" spans="1:15" ht="31.5" x14ac:dyDescent="0.25">
      <c r="A2345" s="6" t="s">
        <v>12</v>
      </c>
      <c r="B2345" s="11" t="s">
        <v>175</v>
      </c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7"/>
    </row>
    <row r="2346" spans="1:15" x14ac:dyDescent="0.25">
      <c r="A2346" s="6"/>
      <c r="B2346" s="11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7"/>
    </row>
    <row r="2347" spans="1:15" ht="31.5" x14ac:dyDescent="0.25">
      <c r="A2347" s="6" t="s">
        <v>13</v>
      </c>
      <c r="B2347" s="11" t="s">
        <v>223</v>
      </c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7"/>
    </row>
    <row r="2348" spans="1:15" x14ac:dyDescent="0.25">
      <c r="A2348" s="6"/>
      <c r="B2348" s="11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7"/>
    </row>
    <row r="2349" spans="1:15" ht="31.5" x14ac:dyDescent="0.25">
      <c r="A2349" s="6" t="s">
        <v>14</v>
      </c>
      <c r="B2349" s="11" t="s">
        <v>224</v>
      </c>
      <c r="C2349" s="10">
        <v>0</v>
      </c>
      <c r="D2349" s="10">
        <v>0</v>
      </c>
      <c r="E2349" s="10">
        <v>0</v>
      </c>
      <c r="F2349" s="10">
        <v>0</v>
      </c>
      <c r="G2349" s="10">
        <v>0</v>
      </c>
      <c r="H2349" s="10">
        <v>0</v>
      </c>
      <c r="I2349" s="10">
        <v>0</v>
      </c>
      <c r="J2349" s="10">
        <v>0</v>
      </c>
      <c r="K2349" s="10">
        <v>0</v>
      </c>
      <c r="L2349" s="10">
        <v>0</v>
      </c>
      <c r="M2349" s="10">
        <v>0</v>
      </c>
      <c r="N2349" s="10">
        <v>0</v>
      </c>
      <c r="O2349" s="10">
        <v>0</v>
      </c>
    </row>
    <row r="2350" spans="1:15" x14ac:dyDescent="0.25">
      <c r="A2350" s="6"/>
      <c r="B2350" s="11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7"/>
    </row>
    <row r="2351" spans="1:15" ht="31.5" x14ac:dyDescent="0.25">
      <c r="A2351" s="6" t="s">
        <v>15</v>
      </c>
      <c r="B2351" s="11" t="s">
        <v>225</v>
      </c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7"/>
    </row>
    <row r="2352" spans="1:15" x14ac:dyDescent="0.25">
      <c r="A2352" s="6"/>
      <c r="B2352" s="11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7"/>
    </row>
    <row r="2353" spans="1:15" x14ac:dyDescent="0.25">
      <c r="A2353" s="6" t="s">
        <v>16</v>
      </c>
      <c r="B2353" s="8" t="s">
        <v>142</v>
      </c>
      <c r="C2353" s="7">
        <v>32426</v>
      </c>
      <c r="D2353" s="7">
        <v>29879</v>
      </c>
      <c r="E2353" s="7">
        <v>29974</v>
      </c>
      <c r="F2353" s="7">
        <v>17792</v>
      </c>
      <c r="G2353" s="7">
        <v>10112</v>
      </c>
      <c r="H2353" s="7">
        <v>9316</v>
      </c>
      <c r="I2353" s="7">
        <v>4016</v>
      </c>
      <c r="J2353" s="7">
        <v>5502</v>
      </c>
      <c r="K2353" s="7">
        <v>8642</v>
      </c>
      <c r="L2353" s="7">
        <v>14352</v>
      </c>
      <c r="M2353" s="7">
        <v>19495</v>
      </c>
      <c r="N2353" s="7">
        <v>49536</v>
      </c>
      <c r="O2353" s="7">
        <v>231042</v>
      </c>
    </row>
    <row r="2354" spans="1:15" x14ac:dyDescent="0.25">
      <c r="A2354" s="6" t="s">
        <v>18</v>
      </c>
      <c r="B2354" s="8" t="s">
        <v>143</v>
      </c>
      <c r="C2354" s="27">
        <v>100</v>
      </c>
      <c r="D2354" s="27">
        <v>100</v>
      </c>
      <c r="E2354" s="27">
        <v>100</v>
      </c>
      <c r="F2354" s="27">
        <v>100</v>
      </c>
      <c r="G2354" s="27">
        <v>100</v>
      </c>
      <c r="H2354" s="27">
        <v>100</v>
      </c>
      <c r="I2354" s="27">
        <v>100</v>
      </c>
      <c r="J2354" s="27">
        <v>100</v>
      </c>
      <c r="K2354" s="27">
        <v>100</v>
      </c>
      <c r="L2354" s="27">
        <v>100</v>
      </c>
      <c r="M2354" s="27">
        <v>100</v>
      </c>
      <c r="N2354" s="27">
        <v>100</v>
      </c>
      <c r="O2354" s="27">
        <v>100</v>
      </c>
    </row>
    <row r="2355" spans="1:15" x14ac:dyDescent="0.25">
      <c r="A2355" s="2" t="s">
        <v>170</v>
      </c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</row>
    <row r="2356" spans="1:15" x14ac:dyDescent="0.25">
      <c r="A2356" s="6" t="s">
        <v>94</v>
      </c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7"/>
    </row>
    <row r="2357" spans="1:15" x14ac:dyDescent="0.25">
      <c r="A2357" s="6" t="s">
        <v>8</v>
      </c>
      <c r="B2357" s="8" t="s">
        <v>92</v>
      </c>
      <c r="C2357" s="7">
        <v>55080</v>
      </c>
      <c r="D2357" s="7">
        <v>44280</v>
      </c>
      <c r="E2357" s="7">
        <v>44880</v>
      </c>
      <c r="F2357" s="7">
        <v>32994</v>
      </c>
      <c r="G2357" s="7">
        <v>23766</v>
      </c>
      <c r="H2357" s="7">
        <v>16560</v>
      </c>
      <c r="I2357" s="7">
        <v>15960</v>
      </c>
      <c r="J2357" s="7">
        <v>13440</v>
      </c>
      <c r="K2357" s="7">
        <v>12098</v>
      </c>
      <c r="L2357" s="7">
        <v>21262</v>
      </c>
      <c r="M2357" s="7">
        <v>36240</v>
      </c>
      <c r="N2357" s="7">
        <v>40560</v>
      </c>
      <c r="O2357" s="7">
        <v>357120</v>
      </c>
    </row>
    <row r="2358" spans="1:15" x14ac:dyDescent="0.25">
      <c r="A2358" s="6" t="s">
        <v>9</v>
      </c>
      <c r="B2358" s="8" t="s">
        <v>93</v>
      </c>
      <c r="C2358" s="7">
        <v>1475</v>
      </c>
      <c r="D2358" s="7">
        <v>962</v>
      </c>
      <c r="E2358" s="7">
        <v>783</v>
      </c>
      <c r="F2358" s="7">
        <v>609</v>
      </c>
      <c r="G2358" s="7">
        <v>475</v>
      </c>
      <c r="H2358" s="7">
        <v>435</v>
      </c>
      <c r="I2358" s="7">
        <v>322</v>
      </c>
      <c r="J2358" s="7">
        <v>60</v>
      </c>
      <c r="K2358" s="7">
        <v>670</v>
      </c>
      <c r="L2358" s="7">
        <v>751</v>
      </c>
      <c r="M2358" s="7">
        <v>841</v>
      </c>
      <c r="N2358" s="7">
        <v>758</v>
      </c>
      <c r="O2358" s="7">
        <v>8141</v>
      </c>
    </row>
    <row r="2359" spans="1:15" ht="31.5" x14ac:dyDescent="0.25">
      <c r="A2359" s="6" t="s">
        <v>10</v>
      </c>
      <c r="B2359" s="11" t="s">
        <v>148</v>
      </c>
      <c r="C2359" s="10">
        <v>1475</v>
      </c>
      <c r="D2359" s="10">
        <v>962</v>
      </c>
      <c r="E2359" s="10">
        <v>783</v>
      </c>
      <c r="F2359" s="10">
        <v>609</v>
      </c>
      <c r="G2359" s="10">
        <v>475</v>
      </c>
      <c r="H2359" s="10">
        <v>435</v>
      </c>
      <c r="I2359" s="10">
        <v>322</v>
      </c>
      <c r="J2359" s="10">
        <v>60</v>
      </c>
      <c r="K2359" s="10">
        <v>670</v>
      </c>
      <c r="L2359" s="10">
        <v>751</v>
      </c>
      <c r="M2359" s="10">
        <v>841</v>
      </c>
      <c r="N2359" s="10">
        <v>758</v>
      </c>
      <c r="O2359" s="7">
        <v>8141</v>
      </c>
    </row>
    <row r="2360" spans="1:15" x14ac:dyDescent="0.25">
      <c r="A2360" s="6"/>
      <c r="B2360" s="11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7"/>
    </row>
    <row r="2361" spans="1:15" ht="31.5" x14ac:dyDescent="0.25">
      <c r="A2361" s="6" t="s">
        <v>11</v>
      </c>
      <c r="B2361" s="11" t="s">
        <v>174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</row>
    <row r="2362" spans="1:15" x14ac:dyDescent="0.25">
      <c r="A2362" s="6"/>
      <c r="B2362" s="11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</row>
    <row r="2363" spans="1:15" ht="31.5" x14ac:dyDescent="0.25">
      <c r="A2363" s="6" t="s">
        <v>12</v>
      </c>
      <c r="B2363" s="11" t="s">
        <v>175</v>
      </c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7"/>
    </row>
    <row r="2364" spans="1:15" x14ac:dyDescent="0.25">
      <c r="A2364" s="6"/>
      <c r="B2364" s="11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7"/>
    </row>
    <row r="2365" spans="1:15" ht="31.5" x14ac:dyDescent="0.25">
      <c r="A2365" s="6" t="s">
        <v>13</v>
      </c>
      <c r="B2365" s="11" t="s">
        <v>223</v>
      </c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7"/>
    </row>
    <row r="2366" spans="1:15" x14ac:dyDescent="0.25">
      <c r="A2366" s="6"/>
      <c r="B2366" s="11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7"/>
    </row>
    <row r="2367" spans="1:15" ht="31.5" x14ac:dyDescent="0.25">
      <c r="A2367" s="6" t="s">
        <v>14</v>
      </c>
      <c r="B2367" s="11" t="s">
        <v>224</v>
      </c>
      <c r="C2367" s="10">
        <v>0</v>
      </c>
      <c r="D2367" s="10">
        <v>0</v>
      </c>
      <c r="E2367" s="10">
        <v>0</v>
      </c>
      <c r="F2367" s="10">
        <v>0</v>
      </c>
      <c r="G2367" s="10">
        <v>0</v>
      </c>
      <c r="H2367" s="10">
        <v>0</v>
      </c>
      <c r="I2367" s="10">
        <v>0</v>
      </c>
      <c r="J2367" s="10">
        <v>0</v>
      </c>
      <c r="K2367" s="10">
        <v>0</v>
      </c>
      <c r="L2367" s="10">
        <v>0</v>
      </c>
      <c r="M2367" s="10">
        <v>0</v>
      </c>
      <c r="N2367" s="10">
        <v>0</v>
      </c>
      <c r="O2367" s="10">
        <v>0</v>
      </c>
    </row>
    <row r="2368" spans="1:15" x14ac:dyDescent="0.25">
      <c r="A2368" s="6"/>
      <c r="B2368" s="11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7"/>
    </row>
    <row r="2369" spans="1:15" ht="31.5" x14ac:dyDescent="0.25">
      <c r="A2369" s="6" t="s">
        <v>15</v>
      </c>
      <c r="B2369" s="11" t="s">
        <v>225</v>
      </c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7"/>
    </row>
    <row r="2370" spans="1:15" x14ac:dyDescent="0.25">
      <c r="A2370" s="6"/>
      <c r="B2370" s="11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7"/>
    </row>
    <row r="2371" spans="1:15" x14ac:dyDescent="0.25">
      <c r="A2371" s="6" t="s">
        <v>16</v>
      </c>
      <c r="B2371" s="8" t="s">
        <v>142</v>
      </c>
      <c r="C2371" s="7">
        <v>53605</v>
      </c>
      <c r="D2371" s="7">
        <v>43318</v>
      </c>
      <c r="E2371" s="7">
        <v>44097</v>
      </c>
      <c r="F2371" s="7">
        <v>32385</v>
      </c>
      <c r="G2371" s="7">
        <v>23291</v>
      </c>
      <c r="H2371" s="7">
        <v>16125</v>
      </c>
      <c r="I2371" s="7">
        <v>15638</v>
      </c>
      <c r="J2371" s="7">
        <v>13380</v>
      </c>
      <c r="K2371" s="7">
        <v>11428</v>
      </c>
      <c r="L2371" s="7">
        <v>20511</v>
      </c>
      <c r="M2371" s="7">
        <v>35399</v>
      </c>
      <c r="N2371" s="7">
        <v>39802</v>
      </c>
      <c r="O2371" s="7">
        <v>348979</v>
      </c>
    </row>
    <row r="2372" spans="1:15" x14ac:dyDescent="0.25">
      <c r="A2372" s="6" t="s">
        <v>18</v>
      </c>
      <c r="B2372" s="8" t="s">
        <v>143</v>
      </c>
      <c r="C2372" s="27">
        <v>97.32207697893972</v>
      </c>
      <c r="D2372" s="27">
        <v>97.827461607949417</v>
      </c>
      <c r="E2372" s="27">
        <v>98.255347593582883</v>
      </c>
      <c r="F2372" s="27">
        <v>98.154209856337516</v>
      </c>
      <c r="G2372" s="27">
        <v>98.001346461331323</v>
      </c>
      <c r="H2372" s="27">
        <v>97.373188405797109</v>
      </c>
      <c r="I2372" s="27">
        <v>97.982456140350877</v>
      </c>
      <c r="J2372" s="27">
        <v>99.553571428571431</v>
      </c>
      <c r="K2372" s="27">
        <v>94.461894528021162</v>
      </c>
      <c r="L2372" s="27">
        <v>96.467876963597035</v>
      </c>
      <c r="M2372" s="27">
        <v>97.679359823399565</v>
      </c>
      <c r="N2372" s="27">
        <v>98.131163708086788</v>
      </c>
      <c r="O2372" s="27">
        <v>97.720374103942646</v>
      </c>
    </row>
    <row r="2373" spans="1:15" x14ac:dyDescent="0.25">
      <c r="A2373" s="2" t="s">
        <v>171</v>
      </c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</row>
    <row r="2374" spans="1:15" x14ac:dyDescent="0.25">
      <c r="A2374" s="6" t="s">
        <v>94</v>
      </c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7"/>
    </row>
    <row r="2375" spans="1:15" x14ac:dyDescent="0.25">
      <c r="A2375" s="6" t="s">
        <v>8</v>
      </c>
      <c r="B2375" s="8" t="s">
        <v>92</v>
      </c>
      <c r="C2375" s="7">
        <v>0</v>
      </c>
      <c r="D2375" s="7">
        <v>0</v>
      </c>
      <c r="E2375" s="7">
        <v>0</v>
      </c>
      <c r="F2375" s="7">
        <v>6360</v>
      </c>
      <c r="G2375" s="7">
        <v>10320</v>
      </c>
      <c r="H2375" s="7">
        <v>8400</v>
      </c>
      <c r="I2375" s="7">
        <v>10394</v>
      </c>
      <c r="J2375" s="7">
        <v>9646</v>
      </c>
      <c r="K2375" s="7">
        <v>9076</v>
      </c>
      <c r="L2375" s="7">
        <v>14204</v>
      </c>
      <c r="M2375" s="7">
        <v>17040</v>
      </c>
      <c r="N2375" s="7">
        <v>19800</v>
      </c>
      <c r="O2375" s="7">
        <v>105240</v>
      </c>
    </row>
    <row r="2376" spans="1:15" x14ac:dyDescent="0.25">
      <c r="A2376" s="6" t="s">
        <v>9</v>
      </c>
      <c r="B2376" s="8" t="s">
        <v>93</v>
      </c>
      <c r="C2376" s="7">
        <v>2010</v>
      </c>
      <c r="D2376" s="7">
        <v>6536</v>
      </c>
      <c r="E2376" s="7">
        <v>3179</v>
      </c>
      <c r="F2376" s="7">
        <v>3179</v>
      </c>
      <c r="G2376" s="7">
        <v>2897</v>
      </c>
      <c r="H2376" s="7">
        <v>1153</v>
      </c>
      <c r="I2376" s="7">
        <v>1128</v>
      </c>
      <c r="J2376" s="7">
        <v>1421</v>
      </c>
      <c r="K2376" s="7">
        <v>3062</v>
      </c>
      <c r="L2376" s="7">
        <v>1041</v>
      </c>
      <c r="M2376" s="7">
        <v>3028</v>
      </c>
      <c r="N2376" s="7">
        <v>1417</v>
      </c>
      <c r="O2376" s="7">
        <v>30051</v>
      </c>
    </row>
    <row r="2377" spans="1:15" ht="31.5" x14ac:dyDescent="0.25">
      <c r="A2377" s="6" t="s">
        <v>10</v>
      </c>
      <c r="B2377" s="11" t="s">
        <v>148</v>
      </c>
      <c r="C2377" s="7">
        <v>0</v>
      </c>
      <c r="D2377" s="7">
        <v>0</v>
      </c>
      <c r="E2377" s="7">
        <v>0</v>
      </c>
      <c r="F2377" s="7">
        <v>0</v>
      </c>
      <c r="G2377" s="7">
        <v>0</v>
      </c>
      <c r="H2377" s="7">
        <v>0</v>
      </c>
      <c r="I2377" s="7">
        <v>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</row>
    <row r="2378" spans="1:15" x14ac:dyDescent="0.25">
      <c r="A2378" s="6"/>
      <c r="B2378" s="11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7"/>
    </row>
    <row r="2379" spans="1:15" ht="31.5" x14ac:dyDescent="0.25">
      <c r="A2379" s="6" t="s">
        <v>11</v>
      </c>
      <c r="B2379" s="11" t="s">
        <v>174</v>
      </c>
      <c r="C2379" s="7">
        <v>0</v>
      </c>
      <c r="D2379" s="7">
        <v>0</v>
      </c>
      <c r="E2379" s="7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</row>
    <row r="2380" spans="1:15" x14ac:dyDescent="0.25">
      <c r="A2380" s="6"/>
      <c r="B2380" s="11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7"/>
    </row>
    <row r="2381" spans="1:15" ht="31.5" x14ac:dyDescent="0.25">
      <c r="A2381" s="6" t="s">
        <v>12</v>
      </c>
      <c r="B2381" s="11" t="s">
        <v>175</v>
      </c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7"/>
    </row>
    <row r="2382" spans="1:15" x14ac:dyDescent="0.25">
      <c r="A2382" s="6"/>
      <c r="B2382" s="11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7"/>
    </row>
    <row r="2383" spans="1:15" ht="31.5" x14ac:dyDescent="0.25">
      <c r="A2383" s="6" t="s">
        <v>13</v>
      </c>
      <c r="B2383" s="11" t="s">
        <v>223</v>
      </c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7"/>
    </row>
    <row r="2384" spans="1:15" x14ac:dyDescent="0.25">
      <c r="A2384" s="6"/>
      <c r="B2384" s="11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7"/>
    </row>
    <row r="2385" spans="1:15" ht="31.5" x14ac:dyDescent="0.25">
      <c r="A2385" s="6" t="s">
        <v>14</v>
      </c>
      <c r="B2385" s="11" t="s">
        <v>224</v>
      </c>
      <c r="C2385" s="10">
        <v>2010</v>
      </c>
      <c r="D2385" s="10">
        <v>6536</v>
      </c>
      <c r="E2385" s="10">
        <v>3179</v>
      </c>
      <c r="F2385" s="10">
        <v>3179</v>
      </c>
      <c r="G2385" s="10">
        <v>2897</v>
      </c>
      <c r="H2385" s="10">
        <v>1153</v>
      </c>
      <c r="I2385" s="10">
        <v>1128</v>
      </c>
      <c r="J2385" s="10">
        <v>1421</v>
      </c>
      <c r="K2385" s="10">
        <v>3062</v>
      </c>
      <c r="L2385" s="10">
        <v>1041</v>
      </c>
      <c r="M2385" s="10">
        <v>3028</v>
      </c>
      <c r="N2385" s="10">
        <v>1417</v>
      </c>
      <c r="O2385" s="10">
        <v>30051</v>
      </c>
    </row>
    <row r="2386" spans="1:15" x14ac:dyDescent="0.25">
      <c r="A2386" s="6"/>
      <c r="B2386" s="11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7"/>
    </row>
    <row r="2387" spans="1:15" ht="31.5" x14ac:dyDescent="0.25">
      <c r="A2387" s="6" t="s">
        <v>15</v>
      </c>
      <c r="B2387" s="11" t="s">
        <v>225</v>
      </c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7"/>
    </row>
    <row r="2388" spans="1:15" x14ac:dyDescent="0.25">
      <c r="A2388" s="6"/>
      <c r="B2388" s="11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7"/>
    </row>
    <row r="2389" spans="1:15" x14ac:dyDescent="0.25">
      <c r="A2389" s="6" t="s">
        <v>16</v>
      </c>
      <c r="B2389" s="8" t="s">
        <v>142</v>
      </c>
      <c r="C2389" s="7">
        <v>-2010</v>
      </c>
      <c r="D2389" s="7">
        <v>-6536</v>
      </c>
      <c r="E2389" s="7">
        <v>-3179</v>
      </c>
      <c r="F2389" s="7">
        <v>3181</v>
      </c>
      <c r="G2389" s="7">
        <v>7423</v>
      </c>
      <c r="H2389" s="7">
        <v>7247</v>
      </c>
      <c r="I2389" s="7">
        <v>9266</v>
      </c>
      <c r="J2389" s="7">
        <v>8225</v>
      </c>
      <c r="K2389" s="7">
        <v>6014</v>
      </c>
      <c r="L2389" s="7">
        <v>13163</v>
      </c>
      <c r="M2389" s="7">
        <v>14012</v>
      </c>
      <c r="N2389" s="7">
        <v>18383</v>
      </c>
      <c r="O2389" s="7">
        <v>75189</v>
      </c>
    </row>
    <row r="2390" spans="1:15" x14ac:dyDescent="0.25">
      <c r="A2390" s="6" t="s">
        <v>18</v>
      </c>
      <c r="B2390" s="8" t="s">
        <v>143</v>
      </c>
      <c r="C2390" s="27" t="e">
        <v>#DIV/0!</v>
      </c>
      <c r="D2390" s="27" t="e">
        <v>#DIV/0!</v>
      </c>
      <c r="E2390" s="27" t="e">
        <v>#DIV/0!</v>
      </c>
      <c r="F2390" s="27">
        <v>50.015723270440247</v>
      </c>
      <c r="G2390" s="27">
        <v>71.928294573643413</v>
      </c>
      <c r="H2390" s="27">
        <v>86.273809523809518</v>
      </c>
      <c r="I2390" s="27">
        <v>89.147585145276125</v>
      </c>
      <c r="J2390" s="27">
        <v>85.268505079825829</v>
      </c>
      <c r="K2390" s="27">
        <v>66.262670780079318</v>
      </c>
      <c r="L2390" s="27">
        <v>92.671078569417062</v>
      </c>
      <c r="M2390" s="27">
        <v>82.230046948356801</v>
      </c>
      <c r="N2390" s="27">
        <v>92.843434343434339</v>
      </c>
      <c r="O2390" s="27">
        <v>71.445267958950964</v>
      </c>
    </row>
    <row r="2391" spans="1:15" x14ac:dyDescent="0.25">
      <c r="A2391" s="2" t="s">
        <v>172</v>
      </c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</row>
    <row r="2392" spans="1:15" x14ac:dyDescent="0.25">
      <c r="A2392" s="6" t="s">
        <v>94</v>
      </c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7"/>
    </row>
    <row r="2393" spans="1:15" x14ac:dyDescent="0.25">
      <c r="A2393" s="6" t="s">
        <v>8</v>
      </c>
      <c r="B2393" s="8" t="s">
        <v>92</v>
      </c>
      <c r="C2393" s="9">
        <v>30444</v>
      </c>
      <c r="D2393" s="9">
        <v>31656</v>
      </c>
      <c r="E2393" s="9">
        <v>32118</v>
      </c>
      <c r="F2393" s="9">
        <v>26514</v>
      </c>
      <c r="G2393" s="9">
        <v>13212</v>
      </c>
      <c r="H2393" s="9">
        <v>11376</v>
      </c>
      <c r="I2393" s="9">
        <v>8268</v>
      </c>
      <c r="J2393" s="9">
        <v>8808</v>
      </c>
      <c r="K2393" s="9">
        <v>13998</v>
      </c>
      <c r="L2393" s="9">
        <v>15804</v>
      </c>
      <c r="M2393" s="9">
        <v>26250</v>
      </c>
      <c r="N2393" s="9">
        <v>30756</v>
      </c>
      <c r="O2393" s="7">
        <v>249204</v>
      </c>
    </row>
    <row r="2394" spans="1:15" x14ac:dyDescent="0.25">
      <c r="A2394" s="6" t="s">
        <v>9</v>
      </c>
      <c r="B2394" s="8" t="s">
        <v>93</v>
      </c>
      <c r="C2394" s="9">
        <v>10449.5</v>
      </c>
      <c r="D2394" s="9">
        <v>13763.7</v>
      </c>
      <c r="E2394" s="9">
        <v>10223</v>
      </c>
      <c r="F2394" s="9">
        <v>9083.7999999999993</v>
      </c>
      <c r="G2394" s="9">
        <v>8212.1</v>
      </c>
      <c r="H2394" s="9">
        <v>6029.6</v>
      </c>
      <c r="I2394" s="9">
        <v>7409.4</v>
      </c>
      <c r="J2394" s="9">
        <v>8681.2999999999993</v>
      </c>
      <c r="K2394" s="9">
        <v>8449.1</v>
      </c>
      <c r="L2394" s="9">
        <v>8455.4</v>
      </c>
      <c r="M2394" s="9">
        <v>1173.5</v>
      </c>
      <c r="N2394" s="9">
        <v>12381.77</v>
      </c>
      <c r="O2394" s="7">
        <v>104312.17</v>
      </c>
    </row>
    <row r="2395" spans="1:15" ht="31.5" x14ac:dyDescent="0.25">
      <c r="A2395" s="6" t="s">
        <v>10</v>
      </c>
      <c r="B2395" s="11" t="s">
        <v>148</v>
      </c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7">
        <v>0</v>
      </c>
    </row>
    <row r="2396" spans="1:15" x14ac:dyDescent="0.25">
      <c r="A2396" s="6"/>
      <c r="B2396" s="11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7"/>
    </row>
    <row r="2397" spans="1:15" ht="31.5" x14ac:dyDescent="0.25">
      <c r="A2397" s="6" t="s">
        <v>11</v>
      </c>
      <c r="B2397" s="11" t="s">
        <v>174</v>
      </c>
      <c r="C2397" s="9">
        <v>2421.5</v>
      </c>
      <c r="D2397" s="9">
        <v>2487.6999999999998</v>
      </c>
      <c r="E2397" s="9">
        <v>3111</v>
      </c>
      <c r="F2397" s="9">
        <v>1621.8</v>
      </c>
      <c r="G2397" s="9">
        <v>897.1</v>
      </c>
      <c r="H2397" s="9">
        <v>442.6</v>
      </c>
      <c r="I2397" s="9">
        <v>545.4</v>
      </c>
      <c r="J2397" s="9">
        <v>1294.3</v>
      </c>
      <c r="K2397" s="9">
        <v>801.1</v>
      </c>
      <c r="L2397" s="9">
        <v>1291.4000000000001</v>
      </c>
      <c r="M2397" s="9">
        <v>2130.5</v>
      </c>
      <c r="N2397" s="9">
        <v>2650.77</v>
      </c>
      <c r="O2397" s="7">
        <v>19695.170000000002</v>
      </c>
    </row>
    <row r="2398" spans="1:15" x14ac:dyDescent="0.25">
      <c r="A2398" s="6"/>
      <c r="B2398" s="11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  <c r="N2398" s="9"/>
      <c r="O2398" s="7"/>
    </row>
    <row r="2399" spans="1:15" ht="31.5" x14ac:dyDescent="0.25">
      <c r="A2399" s="6" t="s">
        <v>12</v>
      </c>
      <c r="B2399" s="11" t="s">
        <v>175</v>
      </c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>
        <v>0</v>
      </c>
    </row>
    <row r="2400" spans="1:15" x14ac:dyDescent="0.25">
      <c r="A2400" s="6"/>
      <c r="B2400" s="11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7"/>
    </row>
    <row r="2401" spans="1:15" ht="31.5" x14ac:dyDescent="0.25">
      <c r="A2401" s="6" t="s">
        <v>13</v>
      </c>
      <c r="B2401" s="11" t="s">
        <v>176</v>
      </c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7">
        <v>0</v>
      </c>
    </row>
    <row r="2402" spans="1:15" x14ac:dyDescent="0.25">
      <c r="A2402" s="6"/>
      <c r="B2402" s="11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7"/>
    </row>
    <row r="2403" spans="1:15" ht="31.5" x14ac:dyDescent="0.25">
      <c r="A2403" s="6" t="s">
        <v>14</v>
      </c>
      <c r="B2403" s="11" t="s">
        <v>177</v>
      </c>
      <c r="C2403" s="9">
        <v>8028</v>
      </c>
      <c r="D2403" s="9">
        <v>11276</v>
      </c>
      <c r="E2403" s="9">
        <v>7112</v>
      </c>
      <c r="F2403" s="9">
        <v>7462</v>
      </c>
      <c r="G2403" s="9">
        <v>7315</v>
      </c>
      <c r="H2403" s="9">
        <v>5587</v>
      </c>
      <c r="I2403" s="9">
        <v>6864</v>
      </c>
      <c r="J2403" s="9">
        <v>7387</v>
      </c>
      <c r="K2403" s="9">
        <v>7648</v>
      </c>
      <c r="L2403" s="9">
        <v>7164</v>
      </c>
      <c r="M2403" s="9">
        <v>-957</v>
      </c>
      <c r="N2403" s="9">
        <v>9731</v>
      </c>
      <c r="O2403" s="7">
        <v>84617</v>
      </c>
    </row>
    <row r="2404" spans="1:15" x14ac:dyDescent="0.25">
      <c r="A2404" s="6"/>
      <c r="B2404" s="11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  <c r="N2404" s="9"/>
      <c r="O2404" s="7"/>
    </row>
    <row r="2405" spans="1:15" ht="31.5" x14ac:dyDescent="0.25">
      <c r="A2405" s="6" t="s">
        <v>15</v>
      </c>
      <c r="B2405" s="11" t="s">
        <v>178</v>
      </c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7">
        <v>0</v>
      </c>
    </row>
    <row r="2406" spans="1:15" x14ac:dyDescent="0.25">
      <c r="A2406" s="6"/>
      <c r="B2406" s="11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7"/>
    </row>
    <row r="2407" spans="1:15" x14ac:dyDescent="0.25">
      <c r="A2407" s="6" t="s">
        <v>16</v>
      </c>
      <c r="B2407" s="8" t="s">
        <v>142</v>
      </c>
      <c r="C2407" s="10">
        <v>19994.5</v>
      </c>
      <c r="D2407" s="10">
        <v>17892.3</v>
      </c>
      <c r="E2407" s="10">
        <v>21895</v>
      </c>
      <c r="F2407" s="10">
        <v>17430.2</v>
      </c>
      <c r="G2407" s="10">
        <v>4999.8999999999996</v>
      </c>
      <c r="H2407" s="10">
        <v>5346.4</v>
      </c>
      <c r="I2407" s="10">
        <v>858.60000000000036</v>
      </c>
      <c r="J2407" s="10">
        <v>126.70000000000073</v>
      </c>
      <c r="K2407" s="10">
        <v>5548.9</v>
      </c>
      <c r="L2407" s="10">
        <v>7348.6</v>
      </c>
      <c r="M2407" s="10">
        <v>25076.5</v>
      </c>
      <c r="N2407" s="10">
        <v>18374.23</v>
      </c>
      <c r="O2407" s="10">
        <v>144891.83000000002</v>
      </c>
    </row>
    <row r="2408" spans="1:15" x14ac:dyDescent="0.25">
      <c r="A2408" s="6" t="s">
        <v>18</v>
      </c>
      <c r="B2408" s="8" t="s">
        <v>143</v>
      </c>
      <c r="C2408" s="7">
        <v>65.67632374195243</v>
      </c>
      <c r="D2408" s="7">
        <v>56.521038665655801</v>
      </c>
      <c r="E2408" s="7">
        <v>68.17049629491251</v>
      </c>
      <c r="F2408" s="7">
        <v>65.739609263030857</v>
      </c>
      <c r="G2408" s="7">
        <v>37.843627005752346</v>
      </c>
      <c r="H2408" s="7">
        <v>46.997187060478197</v>
      </c>
      <c r="I2408" s="7">
        <v>10.384615384615389</v>
      </c>
      <c r="J2408" s="7">
        <v>1.4384650317892906</v>
      </c>
      <c r="K2408" s="7">
        <v>39.640662951850267</v>
      </c>
      <c r="L2408" s="7">
        <v>46.498354846874214</v>
      </c>
      <c r="M2408" s="7">
        <v>95.529523809523809</v>
      </c>
      <c r="N2408" s="7">
        <v>59.741936532709062</v>
      </c>
      <c r="O2408" s="7">
        <v>58.141855668448351</v>
      </c>
    </row>
    <row r="2409" spans="1:15" x14ac:dyDescent="0.25">
      <c r="A2409" s="2" t="s">
        <v>173</v>
      </c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</row>
    <row r="2410" spans="1:15" x14ac:dyDescent="0.25">
      <c r="A2410" s="6" t="s">
        <v>94</v>
      </c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7"/>
    </row>
    <row r="2411" spans="1:15" x14ac:dyDescent="0.25">
      <c r="A2411" s="6" t="s">
        <v>8</v>
      </c>
      <c r="B2411" s="8" t="s">
        <v>92</v>
      </c>
      <c r="C2411" s="9">
        <v>18248</v>
      </c>
      <c r="D2411" s="9">
        <v>18016</v>
      </c>
      <c r="E2411" s="9">
        <v>18540</v>
      </c>
      <c r="F2411" s="9">
        <v>14048</v>
      </c>
      <c r="G2411" s="9">
        <v>7840</v>
      </c>
      <c r="H2411" s="9">
        <v>7408</v>
      </c>
      <c r="I2411" s="9">
        <v>4424</v>
      </c>
      <c r="J2411" s="9">
        <v>5636</v>
      </c>
      <c r="K2411" s="9">
        <v>7808</v>
      </c>
      <c r="L2411" s="9">
        <v>8156</v>
      </c>
      <c r="M2411" s="9">
        <v>13412</v>
      </c>
      <c r="N2411" s="9">
        <v>17032</v>
      </c>
      <c r="O2411" s="7">
        <v>140568</v>
      </c>
    </row>
    <row r="2412" spans="1:15" x14ac:dyDescent="0.25">
      <c r="A2412" s="6" t="s">
        <v>9</v>
      </c>
      <c r="B2412" s="8" t="s">
        <v>93</v>
      </c>
      <c r="C2412" s="9">
        <v>5675</v>
      </c>
      <c r="D2412" s="9">
        <v>4095</v>
      </c>
      <c r="E2412" s="9">
        <v>8240</v>
      </c>
      <c r="F2412" s="9">
        <v>6928</v>
      </c>
      <c r="G2412" s="9">
        <v>5581</v>
      </c>
      <c r="H2412" s="9">
        <v>5833</v>
      </c>
      <c r="I2412" s="9">
        <v>4148</v>
      </c>
      <c r="J2412" s="9">
        <v>6730</v>
      </c>
      <c r="K2412" s="9">
        <v>3978</v>
      </c>
      <c r="L2412" s="9">
        <v>5450</v>
      </c>
      <c r="M2412" s="9">
        <v>7028</v>
      </c>
      <c r="N2412" s="9">
        <v>6955</v>
      </c>
      <c r="O2412" s="7">
        <v>70641</v>
      </c>
    </row>
    <row r="2413" spans="1:15" ht="31.5" x14ac:dyDescent="0.25">
      <c r="A2413" s="6" t="s">
        <v>10</v>
      </c>
      <c r="B2413" s="11" t="s">
        <v>148</v>
      </c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7">
        <v>0</v>
      </c>
    </row>
    <row r="2414" spans="1:15" x14ac:dyDescent="0.25">
      <c r="A2414" s="6"/>
      <c r="B2414" s="11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7"/>
    </row>
    <row r="2415" spans="1:15" ht="31.5" x14ac:dyDescent="0.25">
      <c r="A2415" s="6" t="s">
        <v>11</v>
      </c>
      <c r="B2415" s="11" t="s">
        <v>174</v>
      </c>
      <c r="C2415" s="9">
        <v>111</v>
      </c>
      <c r="D2415" s="9">
        <v>92</v>
      </c>
      <c r="E2415" s="9">
        <v>70</v>
      </c>
      <c r="F2415" s="9">
        <v>67</v>
      </c>
      <c r="G2415" s="9">
        <v>53</v>
      </c>
      <c r="H2415" s="9">
        <v>43</v>
      </c>
      <c r="I2415" s="9">
        <v>40</v>
      </c>
      <c r="J2415" s="9">
        <v>36</v>
      </c>
      <c r="K2415" s="9">
        <v>84</v>
      </c>
      <c r="L2415" s="9">
        <v>102</v>
      </c>
      <c r="M2415" s="9">
        <v>105</v>
      </c>
      <c r="N2415" s="9">
        <v>110</v>
      </c>
      <c r="O2415" s="7">
        <v>913</v>
      </c>
    </row>
    <row r="2416" spans="1:15" x14ac:dyDescent="0.25">
      <c r="A2416" s="6"/>
      <c r="B2416" s="11"/>
      <c r="C2416" s="9"/>
      <c r="D2416" s="9"/>
      <c r="E2416" s="9"/>
      <c r="F2416" s="9"/>
      <c r="G2416" s="9"/>
      <c r="H2416" s="9"/>
      <c r="I2416" s="9"/>
      <c r="J2416" s="9"/>
      <c r="K2416" s="9"/>
      <c r="L2416" s="9"/>
      <c r="M2416" s="9"/>
      <c r="N2416" s="9"/>
      <c r="O2416" s="7"/>
    </row>
    <row r="2417" spans="1:15" ht="31.5" x14ac:dyDescent="0.25">
      <c r="A2417" s="6" t="s">
        <v>12</v>
      </c>
      <c r="B2417" s="11" t="s">
        <v>175</v>
      </c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7">
        <v>0</v>
      </c>
    </row>
    <row r="2418" spans="1:15" x14ac:dyDescent="0.25">
      <c r="A2418" s="6"/>
      <c r="B2418" s="11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7"/>
    </row>
    <row r="2419" spans="1:15" ht="31.5" x14ac:dyDescent="0.25">
      <c r="A2419" s="6" t="s">
        <v>13</v>
      </c>
      <c r="B2419" s="11" t="s">
        <v>176</v>
      </c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>
        <v>0</v>
      </c>
    </row>
    <row r="2420" spans="1:15" x14ac:dyDescent="0.25">
      <c r="A2420" s="6"/>
      <c r="B2420" s="11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7"/>
    </row>
    <row r="2421" spans="1:15" ht="31.5" x14ac:dyDescent="0.25">
      <c r="A2421" s="6" t="s">
        <v>14</v>
      </c>
      <c r="B2421" s="11" t="s">
        <v>177</v>
      </c>
      <c r="C2421" s="9">
        <v>5564</v>
      </c>
      <c r="D2421" s="9">
        <v>4003</v>
      </c>
      <c r="E2421" s="9">
        <v>8170</v>
      </c>
      <c r="F2421" s="9">
        <v>6861</v>
      </c>
      <c r="G2421" s="9">
        <v>5528</v>
      </c>
      <c r="H2421" s="9">
        <v>5790</v>
      </c>
      <c r="I2421" s="9">
        <v>4108</v>
      </c>
      <c r="J2421" s="9">
        <v>6694</v>
      </c>
      <c r="K2421" s="9">
        <v>3894</v>
      </c>
      <c r="L2421" s="9">
        <v>5348</v>
      </c>
      <c r="M2421" s="9">
        <v>6923</v>
      </c>
      <c r="N2421" s="9">
        <v>6845</v>
      </c>
      <c r="O2421" s="7">
        <v>69728</v>
      </c>
    </row>
    <row r="2422" spans="1:15" x14ac:dyDescent="0.25">
      <c r="A2422" s="6"/>
      <c r="B2422" s="11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7"/>
    </row>
    <row r="2423" spans="1:15" ht="31.5" x14ac:dyDescent="0.25">
      <c r="A2423" s="6" t="s">
        <v>15</v>
      </c>
      <c r="B2423" s="11" t="s">
        <v>178</v>
      </c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7">
        <v>0</v>
      </c>
    </row>
    <row r="2424" spans="1:15" x14ac:dyDescent="0.25">
      <c r="A2424" s="6"/>
      <c r="B2424" s="11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7"/>
    </row>
    <row r="2425" spans="1:15" x14ac:dyDescent="0.25">
      <c r="A2425" s="6" t="s">
        <v>16</v>
      </c>
      <c r="B2425" s="8" t="s">
        <v>142</v>
      </c>
      <c r="C2425" s="10">
        <v>12573</v>
      </c>
      <c r="D2425" s="10">
        <v>13921</v>
      </c>
      <c r="E2425" s="10">
        <v>10300</v>
      </c>
      <c r="F2425" s="10">
        <v>7120</v>
      </c>
      <c r="G2425" s="10">
        <v>2259</v>
      </c>
      <c r="H2425" s="10">
        <v>1575</v>
      </c>
      <c r="I2425" s="10">
        <v>276</v>
      </c>
      <c r="J2425" s="10">
        <v>-1094</v>
      </c>
      <c r="K2425" s="10">
        <v>3830</v>
      </c>
      <c r="L2425" s="10">
        <v>2706</v>
      </c>
      <c r="M2425" s="10">
        <v>6384</v>
      </c>
      <c r="N2425" s="10">
        <v>10077</v>
      </c>
      <c r="O2425" s="10">
        <v>69927</v>
      </c>
    </row>
    <row r="2426" spans="1:15" x14ac:dyDescent="0.25">
      <c r="A2426" s="6" t="s">
        <v>18</v>
      </c>
      <c r="B2426" s="8" t="s">
        <v>143</v>
      </c>
      <c r="C2426" s="7">
        <v>68.900701446733891</v>
      </c>
      <c r="D2426" s="7">
        <v>77.270204262877442</v>
      </c>
      <c r="E2426" s="7">
        <v>55.555555555555557</v>
      </c>
      <c r="F2426" s="7">
        <v>50.683371298405469</v>
      </c>
      <c r="G2426" s="7">
        <v>28.813775510204081</v>
      </c>
      <c r="H2426" s="7">
        <v>21.260799136069114</v>
      </c>
      <c r="I2426" s="7">
        <v>6.2386980108499097</v>
      </c>
      <c r="J2426" s="7">
        <v>-19.410929737402412</v>
      </c>
      <c r="K2426" s="7">
        <v>49.052254098360656</v>
      </c>
      <c r="L2426" s="7">
        <v>33.178028445316329</v>
      </c>
      <c r="M2426" s="7">
        <v>47.59916492693111</v>
      </c>
      <c r="N2426" s="7">
        <v>59.165100986378583</v>
      </c>
      <c r="O2426" s="7">
        <v>49.746030390985148</v>
      </c>
    </row>
    <row r="2427" spans="1:15" x14ac:dyDescent="0.25">
      <c r="A2427" s="2" t="s">
        <v>179</v>
      </c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</row>
    <row r="2428" spans="1:15" x14ac:dyDescent="0.25">
      <c r="A2428" s="6" t="s">
        <v>94</v>
      </c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7"/>
    </row>
    <row r="2429" spans="1:15" x14ac:dyDescent="0.25">
      <c r="A2429" s="6" t="s">
        <v>8</v>
      </c>
      <c r="B2429" s="8" t="s">
        <v>92</v>
      </c>
      <c r="C2429" s="9">
        <v>61194</v>
      </c>
      <c r="D2429" s="9">
        <v>63354</v>
      </c>
      <c r="E2429" s="9">
        <v>63942</v>
      </c>
      <c r="F2429" s="9">
        <v>52218</v>
      </c>
      <c r="G2429" s="9">
        <v>24618</v>
      </c>
      <c r="H2429" s="9">
        <v>19164</v>
      </c>
      <c r="I2429" s="9">
        <v>13188</v>
      </c>
      <c r="J2429" s="9">
        <v>14712</v>
      </c>
      <c r="K2429" s="9">
        <v>23844</v>
      </c>
      <c r="L2429" s="9">
        <v>32004</v>
      </c>
      <c r="M2429" s="9">
        <v>52752</v>
      </c>
      <c r="N2429" s="9">
        <v>66925.2</v>
      </c>
      <c r="O2429" s="7">
        <v>487915.2</v>
      </c>
    </row>
    <row r="2430" spans="1:15" x14ac:dyDescent="0.25">
      <c r="A2430" s="6" t="s">
        <v>9</v>
      </c>
      <c r="B2430" s="8" t="s">
        <v>93</v>
      </c>
      <c r="C2430" s="7">
        <v>29089.230000000003</v>
      </c>
      <c r="D2430" s="7">
        <v>44620.009999999995</v>
      </c>
      <c r="E2430" s="7">
        <v>38150.559999999998</v>
      </c>
      <c r="F2430" s="7">
        <v>33352.71</v>
      </c>
      <c r="G2430" s="7">
        <v>22291.200000000001</v>
      </c>
      <c r="H2430" s="7">
        <v>15524.55</v>
      </c>
      <c r="I2430" s="7">
        <v>11198.720000000001</v>
      </c>
      <c r="J2430" s="7">
        <v>16306.88</v>
      </c>
      <c r="K2430" s="7">
        <v>27985.05</v>
      </c>
      <c r="L2430" s="7">
        <v>25359.739999999998</v>
      </c>
      <c r="M2430" s="7">
        <v>35059.61</v>
      </c>
      <c r="N2430" s="7">
        <v>42993.39</v>
      </c>
      <c r="O2430" s="7">
        <v>341931.64999999997</v>
      </c>
    </row>
    <row r="2431" spans="1:15" ht="31.5" x14ac:dyDescent="0.25">
      <c r="A2431" s="6" t="s">
        <v>10</v>
      </c>
      <c r="B2431" s="11" t="s">
        <v>148</v>
      </c>
      <c r="C2431" s="9">
        <v>4625.1000000000004</v>
      </c>
      <c r="D2431" s="9">
        <v>5578.5</v>
      </c>
      <c r="E2431" s="9">
        <v>5376.9</v>
      </c>
      <c r="F2431" s="9">
        <v>5906.4</v>
      </c>
      <c r="G2431" s="9">
        <v>2758.8</v>
      </c>
      <c r="H2431" s="9">
        <v>1561.5</v>
      </c>
      <c r="I2431" s="9">
        <v>1231.8</v>
      </c>
      <c r="J2431" s="9">
        <v>1034.0999999999999</v>
      </c>
      <c r="K2431" s="9">
        <v>2950.5</v>
      </c>
      <c r="L2431" s="9">
        <v>4261.5</v>
      </c>
      <c r="M2431" s="9">
        <v>5334.3</v>
      </c>
      <c r="N2431" s="9">
        <v>6073.8</v>
      </c>
      <c r="O2431" s="7">
        <v>46693.200000000004</v>
      </c>
    </row>
    <row r="2432" spans="1:15" x14ac:dyDescent="0.25">
      <c r="A2432" s="6"/>
      <c r="B2432" s="11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7"/>
    </row>
    <row r="2433" spans="1:15" ht="31.5" x14ac:dyDescent="0.25">
      <c r="A2433" s="6" t="s">
        <v>11</v>
      </c>
      <c r="B2433" s="11" t="s">
        <v>174</v>
      </c>
      <c r="C2433" s="29">
        <v>11819.130000000003</v>
      </c>
      <c r="D2433" s="29">
        <v>15539.509999999998</v>
      </c>
      <c r="E2433" s="29">
        <v>12111.659999999998</v>
      </c>
      <c r="F2433" s="29">
        <v>10152.310000000001</v>
      </c>
      <c r="G2433" s="29">
        <v>2674.3999999999996</v>
      </c>
      <c r="H2433" s="29">
        <v>1750.0500000000002</v>
      </c>
      <c r="I2433" s="29">
        <v>1670.9200000000003</v>
      </c>
      <c r="J2433" s="29">
        <v>1457.7799999999997</v>
      </c>
      <c r="K2433" s="29">
        <v>2045.5500000000002</v>
      </c>
      <c r="L2433" s="29">
        <v>4877.24</v>
      </c>
      <c r="M2433" s="29">
        <v>11400.310000000001</v>
      </c>
      <c r="N2433" s="29">
        <v>12673.590000000004</v>
      </c>
      <c r="O2433" s="7">
        <v>88172.450000000012</v>
      </c>
    </row>
    <row r="2434" spans="1:15" x14ac:dyDescent="0.25">
      <c r="A2434" s="6"/>
      <c r="B2434" s="11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  <c r="N2434" s="9"/>
      <c r="O2434" s="7"/>
    </row>
    <row r="2435" spans="1:15" ht="31.5" x14ac:dyDescent="0.25">
      <c r="A2435" s="6" t="s">
        <v>12</v>
      </c>
      <c r="B2435" s="11" t="s">
        <v>175</v>
      </c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7">
        <v>0</v>
      </c>
    </row>
    <row r="2436" spans="1:15" x14ac:dyDescent="0.25">
      <c r="A2436" s="6"/>
      <c r="B2436" s="11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7"/>
    </row>
    <row r="2437" spans="1:15" ht="31.5" x14ac:dyDescent="0.25">
      <c r="A2437" s="6" t="s">
        <v>13</v>
      </c>
      <c r="B2437" s="11" t="s">
        <v>176</v>
      </c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7">
        <v>0</v>
      </c>
    </row>
    <row r="2438" spans="1:15" x14ac:dyDescent="0.25">
      <c r="A2438" s="6"/>
      <c r="B2438" s="11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7"/>
    </row>
    <row r="2439" spans="1:15" ht="31.5" x14ac:dyDescent="0.25">
      <c r="A2439" s="6" t="s">
        <v>14</v>
      </c>
      <c r="B2439" s="11" t="s">
        <v>177</v>
      </c>
      <c r="C2439" s="9">
        <v>12645</v>
      </c>
      <c r="D2439" s="9">
        <v>23502</v>
      </c>
      <c r="E2439" s="9">
        <v>20662</v>
      </c>
      <c r="F2439" s="9">
        <v>17294</v>
      </c>
      <c r="G2439" s="9">
        <v>16858</v>
      </c>
      <c r="H2439" s="9">
        <v>12213</v>
      </c>
      <c r="I2439" s="9">
        <v>8296</v>
      </c>
      <c r="J2439" s="9">
        <v>13815</v>
      </c>
      <c r="K2439" s="9">
        <v>22989</v>
      </c>
      <c r="L2439" s="9">
        <v>16221</v>
      </c>
      <c r="M2439" s="9">
        <v>18325</v>
      </c>
      <c r="N2439" s="9">
        <v>24246</v>
      </c>
      <c r="O2439" s="7">
        <v>207066</v>
      </c>
    </row>
    <row r="2440" spans="1:15" x14ac:dyDescent="0.25">
      <c r="A2440" s="6"/>
      <c r="B2440" s="11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  <c r="N2440" s="9"/>
      <c r="O2440" s="7"/>
    </row>
    <row r="2441" spans="1:15" ht="31.5" x14ac:dyDescent="0.25">
      <c r="A2441" s="6" t="s">
        <v>15</v>
      </c>
      <c r="B2441" s="11" t="s">
        <v>178</v>
      </c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7">
        <v>0</v>
      </c>
    </row>
    <row r="2442" spans="1:15" x14ac:dyDescent="0.25">
      <c r="A2442" s="6"/>
      <c r="B2442" s="11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</row>
    <row r="2443" spans="1:15" x14ac:dyDescent="0.25">
      <c r="A2443" s="6" t="s">
        <v>16</v>
      </c>
      <c r="B2443" s="8" t="s">
        <v>142</v>
      </c>
      <c r="C2443" s="10">
        <v>32104.769999999997</v>
      </c>
      <c r="D2443" s="10">
        <v>18733.990000000005</v>
      </c>
      <c r="E2443" s="10">
        <v>25791.440000000002</v>
      </c>
      <c r="F2443" s="10">
        <v>18865.29</v>
      </c>
      <c r="G2443" s="10">
        <v>2326.7999999999993</v>
      </c>
      <c r="H2443" s="10">
        <v>3639.4500000000007</v>
      </c>
      <c r="I2443" s="10">
        <v>1989.2799999999988</v>
      </c>
      <c r="J2443" s="10">
        <v>-1594.8799999999992</v>
      </c>
      <c r="K2443" s="10">
        <v>-4141.0499999999993</v>
      </c>
      <c r="L2443" s="10">
        <v>6644.260000000002</v>
      </c>
      <c r="M2443" s="10">
        <v>17692.39</v>
      </c>
      <c r="N2443" s="10">
        <v>23931.809999999998</v>
      </c>
      <c r="O2443" s="7">
        <v>145983.55000000005</v>
      </c>
    </row>
    <row r="2444" spans="1:15" x14ac:dyDescent="0.25">
      <c r="A2444" s="6" t="s">
        <v>18</v>
      </c>
      <c r="B2444" s="8" t="s">
        <v>143</v>
      </c>
      <c r="C2444" s="7">
        <v>52.463918031179524</v>
      </c>
      <c r="D2444" s="7">
        <v>29.570334943334288</v>
      </c>
      <c r="E2444" s="7">
        <v>40.335679209283413</v>
      </c>
      <c r="F2444" s="7">
        <v>36.127944386992993</v>
      </c>
      <c r="G2444" s="7">
        <v>9.4516207652936846</v>
      </c>
      <c r="H2444" s="7">
        <v>18.991077019411399</v>
      </c>
      <c r="I2444" s="7">
        <v>15.084015771913853</v>
      </c>
      <c r="J2444" s="7">
        <v>-10.840674279499723</v>
      </c>
      <c r="K2444" s="7">
        <v>-17.367262204328128</v>
      </c>
      <c r="L2444" s="7">
        <v>20.760717410323714</v>
      </c>
      <c r="M2444" s="7">
        <v>33.538804215953903</v>
      </c>
      <c r="N2444" s="7">
        <v>35.759041437306124</v>
      </c>
      <c r="O2444" s="7">
        <v>29.919861074219462</v>
      </c>
    </row>
    <row r="2445" spans="1:15" x14ac:dyDescent="0.25">
      <c r="A2445" s="2" t="s">
        <v>180</v>
      </c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</row>
    <row r="2446" spans="1:15" x14ac:dyDescent="0.25">
      <c r="A2446" s="6" t="s">
        <v>94</v>
      </c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7"/>
    </row>
    <row r="2447" spans="1:15" x14ac:dyDescent="0.25">
      <c r="A2447" s="6" t="s">
        <v>8</v>
      </c>
      <c r="B2447" s="8" t="s">
        <v>92</v>
      </c>
      <c r="C2447" s="9">
        <v>34194</v>
      </c>
      <c r="D2447" s="9">
        <v>40860</v>
      </c>
      <c r="E2447" s="9">
        <v>40386</v>
      </c>
      <c r="F2447" s="9">
        <v>33474</v>
      </c>
      <c r="G2447" s="9">
        <v>20712</v>
      </c>
      <c r="H2447" s="9">
        <v>20790</v>
      </c>
      <c r="I2447" s="9">
        <v>18540</v>
      </c>
      <c r="J2447" s="9">
        <v>18312</v>
      </c>
      <c r="K2447" s="9">
        <v>21474</v>
      </c>
      <c r="L2447" s="9">
        <v>26214</v>
      </c>
      <c r="M2447" s="9">
        <v>37848</v>
      </c>
      <c r="N2447" s="9">
        <v>42319.199999999997</v>
      </c>
      <c r="O2447" s="7">
        <v>355123.20000000001</v>
      </c>
    </row>
    <row r="2448" spans="1:15" x14ac:dyDescent="0.25">
      <c r="A2448" s="6" t="s">
        <v>9</v>
      </c>
      <c r="B2448" s="8" t="s">
        <v>93</v>
      </c>
      <c r="C2448" s="7">
        <v>19669.260000000002</v>
      </c>
      <c r="D2448" s="7">
        <v>21453.15</v>
      </c>
      <c r="E2448" s="7">
        <v>26207.52</v>
      </c>
      <c r="F2448" s="7">
        <v>21684.46</v>
      </c>
      <c r="G2448" s="7">
        <v>20179.14</v>
      </c>
      <c r="H2448" s="7">
        <v>15375.849999999999</v>
      </c>
      <c r="I2448" s="7">
        <v>19907.05</v>
      </c>
      <c r="J2448" s="7">
        <v>-2980.62</v>
      </c>
      <c r="K2448" s="7">
        <v>17993.87</v>
      </c>
      <c r="L2448" s="7">
        <v>19001.21</v>
      </c>
      <c r="M2448" s="7">
        <v>18455.8</v>
      </c>
      <c r="N2448" s="7">
        <v>21327.16</v>
      </c>
      <c r="O2448" s="7">
        <v>218273.84999999998</v>
      </c>
    </row>
    <row r="2449" spans="1:15" ht="31.5" x14ac:dyDescent="0.25">
      <c r="A2449" s="6" t="s">
        <v>10</v>
      </c>
      <c r="B2449" s="11" t="s">
        <v>148</v>
      </c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7">
        <v>0</v>
      </c>
    </row>
    <row r="2450" spans="1:15" x14ac:dyDescent="0.25">
      <c r="A2450" s="6"/>
      <c r="B2450" s="11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7"/>
    </row>
    <row r="2451" spans="1:15" ht="31.5" x14ac:dyDescent="0.25">
      <c r="A2451" s="6" t="s">
        <v>11</v>
      </c>
      <c r="B2451" s="11" t="s">
        <v>174</v>
      </c>
      <c r="C2451" s="9">
        <v>4914.26</v>
      </c>
      <c r="D2451" s="9">
        <v>6173.15</v>
      </c>
      <c r="E2451" s="9">
        <v>4894.5200000000004</v>
      </c>
      <c r="F2451" s="9">
        <v>5796.46</v>
      </c>
      <c r="G2451" s="9">
        <v>3787.1400000000003</v>
      </c>
      <c r="H2451" s="9">
        <v>4978.8499999999995</v>
      </c>
      <c r="I2451" s="9">
        <v>3410.0499999999997</v>
      </c>
      <c r="J2451" s="9">
        <v>3979.38</v>
      </c>
      <c r="K2451" s="9">
        <v>4306.87</v>
      </c>
      <c r="L2451" s="9">
        <v>5618.21</v>
      </c>
      <c r="M2451" s="9">
        <v>5188.8</v>
      </c>
      <c r="N2451" s="9">
        <v>6250.16</v>
      </c>
      <c r="O2451" s="7">
        <v>59297.850000000006</v>
      </c>
    </row>
    <row r="2452" spans="1:15" x14ac:dyDescent="0.25">
      <c r="A2452" s="6"/>
      <c r="B2452" s="11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  <c r="N2452" s="9"/>
      <c r="O2452" s="7"/>
    </row>
    <row r="2453" spans="1:15" ht="31.5" x14ac:dyDescent="0.25">
      <c r="A2453" s="6" t="s">
        <v>12</v>
      </c>
      <c r="B2453" s="11" t="s">
        <v>175</v>
      </c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7">
        <v>0</v>
      </c>
    </row>
    <row r="2454" spans="1:15" x14ac:dyDescent="0.25">
      <c r="A2454" s="6"/>
      <c r="B2454" s="11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7"/>
    </row>
    <row r="2455" spans="1:15" ht="31.5" x14ac:dyDescent="0.25">
      <c r="A2455" s="6" t="s">
        <v>13</v>
      </c>
      <c r="B2455" s="11" t="s">
        <v>176</v>
      </c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>
        <v>0</v>
      </c>
    </row>
    <row r="2456" spans="1:15" x14ac:dyDescent="0.25">
      <c r="A2456" s="6"/>
      <c r="B2456" s="11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</row>
    <row r="2457" spans="1:15" ht="31.5" x14ac:dyDescent="0.25">
      <c r="A2457" s="6" t="s">
        <v>14</v>
      </c>
      <c r="B2457" s="11" t="s">
        <v>177</v>
      </c>
      <c r="C2457" s="9">
        <v>14755</v>
      </c>
      <c r="D2457" s="9">
        <v>15280</v>
      </c>
      <c r="E2457" s="9">
        <v>21313</v>
      </c>
      <c r="F2457" s="9">
        <v>15888</v>
      </c>
      <c r="G2457" s="9">
        <v>16392</v>
      </c>
      <c r="H2457" s="9">
        <v>10397</v>
      </c>
      <c r="I2457" s="9">
        <v>16497</v>
      </c>
      <c r="J2457" s="9">
        <v>-6960</v>
      </c>
      <c r="K2457" s="9">
        <v>13687</v>
      </c>
      <c r="L2457" s="9">
        <v>13383</v>
      </c>
      <c r="M2457" s="9">
        <v>13267</v>
      </c>
      <c r="N2457" s="9">
        <v>15077</v>
      </c>
      <c r="O2457" s="7">
        <v>158976</v>
      </c>
    </row>
    <row r="2458" spans="1:15" x14ac:dyDescent="0.25">
      <c r="A2458" s="6"/>
      <c r="B2458" s="11"/>
      <c r="C2458" s="9"/>
      <c r="D2458" s="9"/>
      <c r="E2458" s="9"/>
      <c r="F2458" s="9"/>
      <c r="G2458" s="9"/>
      <c r="H2458" s="9"/>
      <c r="I2458" s="9"/>
      <c r="J2458" s="9"/>
      <c r="K2458" s="9"/>
      <c r="L2458" s="9"/>
      <c r="M2458" s="9"/>
      <c r="N2458" s="9"/>
      <c r="O2458" s="7"/>
    </row>
    <row r="2459" spans="1:15" ht="31.5" x14ac:dyDescent="0.25">
      <c r="A2459" s="6" t="s">
        <v>15</v>
      </c>
      <c r="B2459" s="11" t="s">
        <v>178</v>
      </c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>
        <v>0</v>
      </c>
    </row>
    <row r="2460" spans="1:15" x14ac:dyDescent="0.25">
      <c r="A2460" s="6"/>
      <c r="B2460" s="11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7"/>
    </row>
    <row r="2461" spans="1:15" x14ac:dyDescent="0.25">
      <c r="A2461" s="6" t="s">
        <v>16</v>
      </c>
      <c r="B2461" s="8" t="s">
        <v>142</v>
      </c>
      <c r="C2461" s="10">
        <v>14524.739999999998</v>
      </c>
      <c r="D2461" s="10">
        <v>19406.849999999999</v>
      </c>
      <c r="E2461" s="10">
        <v>14178.48</v>
      </c>
      <c r="F2461" s="10">
        <v>11789.54</v>
      </c>
      <c r="G2461" s="10">
        <v>532.86000000000058</v>
      </c>
      <c r="H2461" s="10">
        <v>5414.1500000000015</v>
      </c>
      <c r="I2461" s="10">
        <v>-1367.0499999999993</v>
      </c>
      <c r="J2461" s="10">
        <v>21292.62</v>
      </c>
      <c r="K2461" s="10">
        <v>3480.130000000001</v>
      </c>
      <c r="L2461" s="10">
        <v>7212.7900000000009</v>
      </c>
      <c r="M2461" s="10">
        <v>19392.2</v>
      </c>
      <c r="N2461" s="10">
        <v>20992.039999999997</v>
      </c>
      <c r="O2461" s="7">
        <v>136849.35000000003</v>
      </c>
    </row>
    <row r="2462" spans="1:15" x14ac:dyDescent="0.25">
      <c r="A2462" s="6" t="s">
        <v>18</v>
      </c>
      <c r="B2462" s="8" t="s">
        <v>143</v>
      </c>
      <c r="C2462" s="7">
        <v>42.477452184593787</v>
      </c>
      <c r="D2462" s="7">
        <v>47.495961820851683</v>
      </c>
      <c r="E2462" s="7">
        <v>35.107413460109939</v>
      </c>
      <c r="F2462" s="7">
        <v>35.219991635299039</v>
      </c>
      <c r="G2462" s="7">
        <v>2.5727114716106634</v>
      </c>
      <c r="H2462" s="7">
        <v>26.04208754208755</v>
      </c>
      <c r="I2462" s="7">
        <v>-7.373516720604095</v>
      </c>
      <c r="J2462" s="7">
        <v>116.27686762778507</v>
      </c>
      <c r="K2462" s="7">
        <v>16.206249417900722</v>
      </c>
      <c r="L2462" s="7">
        <v>27.515030136568246</v>
      </c>
      <c r="M2462" s="7">
        <v>51.237053477066162</v>
      </c>
      <c r="N2462" s="7">
        <v>49.604056787462895</v>
      </c>
      <c r="O2462" s="7">
        <v>38.535739146301914</v>
      </c>
    </row>
    <row r="2463" spans="1:15" x14ac:dyDescent="0.25">
      <c r="A2463" s="2" t="s">
        <v>181</v>
      </c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</row>
    <row r="2464" spans="1:15" x14ac:dyDescent="0.25">
      <c r="A2464" s="6" t="s">
        <v>94</v>
      </c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7"/>
    </row>
    <row r="2465" spans="1:15" x14ac:dyDescent="0.25">
      <c r="A2465" s="6" t="s">
        <v>8</v>
      </c>
      <c r="B2465" s="8" t="s">
        <v>92</v>
      </c>
      <c r="C2465" s="9">
        <v>5570.4</v>
      </c>
      <c r="D2465" s="9">
        <v>5157.6000000000004</v>
      </c>
      <c r="E2465" s="9">
        <v>5331.2</v>
      </c>
      <c r="F2465" s="9">
        <v>4643.2</v>
      </c>
      <c r="G2465" s="9">
        <v>2491.6</v>
      </c>
      <c r="H2465" s="9">
        <v>1952.4</v>
      </c>
      <c r="I2465" s="9">
        <v>1282.4000000000001</v>
      </c>
      <c r="J2465" s="9">
        <v>1552</v>
      </c>
      <c r="K2465" s="9">
        <v>1880</v>
      </c>
      <c r="L2465" s="9">
        <v>4934</v>
      </c>
      <c r="M2465" s="9">
        <v>6766.8</v>
      </c>
      <c r="N2465" s="9">
        <v>5961.2</v>
      </c>
      <c r="O2465" s="7">
        <v>47522.8</v>
      </c>
    </row>
    <row r="2466" spans="1:15" x14ac:dyDescent="0.25">
      <c r="A2466" s="6" t="s">
        <v>9</v>
      </c>
      <c r="B2466" s="8" t="s">
        <v>93</v>
      </c>
      <c r="C2466" s="7">
        <v>-1717</v>
      </c>
      <c r="D2466" s="7">
        <v>1514</v>
      </c>
      <c r="E2466" s="7">
        <v>1494</v>
      </c>
      <c r="F2466" s="7">
        <v>1473</v>
      </c>
      <c r="G2466" s="7">
        <v>2203</v>
      </c>
      <c r="H2466" s="7">
        <v>2543</v>
      </c>
      <c r="I2466" s="7">
        <v>1574</v>
      </c>
      <c r="J2466" s="7">
        <v>1820</v>
      </c>
      <c r="K2466" s="7">
        <v>623</v>
      </c>
      <c r="L2466" s="7">
        <v>1883</v>
      </c>
      <c r="M2466" s="7">
        <v>2024</v>
      </c>
      <c r="N2466" s="7">
        <v>1888</v>
      </c>
      <c r="O2466" s="7">
        <v>17322</v>
      </c>
    </row>
    <row r="2467" spans="1:15" ht="31.5" x14ac:dyDescent="0.25">
      <c r="A2467" s="6" t="s">
        <v>10</v>
      </c>
      <c r="B2467" s="11" t="s">
        <v>148</v>
      </c>
      <c r="C2467" s="9">
        <v>27</v>
      </c>
      <c r="D2467" s="9">
        <v>21</v>
      </c>
      <c r="E2467" s="9">
        <v>15</v>
      </c>
      <c r="F2467" s="9">
        <v>17</v>
      </c>
      <c r="G2467" s="9">
        <v>12</v>
      </c>
      <c r="H2467" s="9">
        <v>10</v>
      </c>
      <c r="I2467" s="9">
        <v>12</v>
      </c>
      <c r="J2467" s="9">
        <v>11</v>
      </c>
      <c r="K2467" s="9">
        <v>18</v>
      </c>
      <c r="L2467" s="9">
        <v>23</v>
      </c>
      <c r="M2467" s="9">
        <v>23</v>
      </c>
      <c r="N2467" s="9">
        <v>23</v>
      </c>
      <c r="O2467" s="7">
        <v>212</v>
      </c>
    </row>
    <row r="2468" spans="1:15" x14ac:dyDescent="0.25">
      <c r="A2468" s="6"/>
      <c r="B2468" s="11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  <c r="N2468" s="9"/>
      <c r="O2468" s="7"/>
    </row>
    <row r="2469" spans="1:15" ht="31.5" x14ac:dyDescent="0.25">
      <c r="A2469" s="6" t="s">
        <v>11</v>
      </c>
      <c r="B2469" s="11" t="s">
        <v>174</v>
      </c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9"/>
      <c r="O2469" s="7">
        <v>0</v>
      </c>
    </row>
    <row r="2470" spans="1:15" x14ac:dyDescent="0.25">
      <c r="A2470" s="6"/>
      <c r="B2470" s="11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9"/>
      <c r="O2470" s="7"/>
    </row>
    <row r="2471" spans="1:15" ht="31.5" x14ac:dyDescent="0.25">
      <c r="A2471" s="6" t="s">
        <v>12</v>
      </c>
      <c r="B2471" s="11" t="s">
        <v>175</v>
      </c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  <c r="O2471" s="7">
        <v>0</v>
      </c>
    </row>
    <row r="2472" spans="1:15" x14ac:dyDescent="0.25">
      <c r="A2472" s="6"/>
      <c r="B2472" s="11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  <c r="O2472" s="7"/>
    </row>
    <row r="2473" spans="1:15" ht="31.5" x14ac:dyDescent="0.25">
      <c r="A2473" s="6" t="s">
        <v>13</v>
      </c>
      <c r="B2473" s="11" t="s">
        <v>176</v>
      </c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  <c r="O2473" s="7">
        <v>0</v>
      </c>
    </row>
    <row r="2474" spans="1:15" x14ac:dyDescent="0.25">
      <c r="A2474" s="6"/>
      <c r="B2474" s="11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7"/>
    </row>
    <row r="2475" spans="1:15" ht="31.5" x14ac:dyDescent="0.25">
      <c r="A2475" s="6" t="s">
        <v>14</v>
      </c>
      <c r="B2475" s="11" t="s">
        <v>177</v>
      </c>
      <c r="C2475" s="9">
        <v>-1744</v>
      </c>
      <c r="D2475" s="9">
        <v>1493</v>
      </c>
      <c r="E2475" s="9">
        <v>1479</v>
      </c>
      <c r="F2475" s="9">
        <v>1456</v>
      </c>
      <c r="G2475" s="9">
        <v>2191</v>
      </c>
      <c r="H2475" s="9">
        <v>2533</v>
      </c>
      <c r="I2475" s="9">
        <v>1562</v>
      </c>
      <c r="J2475" s="9">
        <v>1809</v>
      </c>
      <c r="K2475" s="9">
        <v>605</v>
      </c>
      <c r="L2475" s="9">
        <v>1860</v>
      </c>
      <c r="M2475" s="9">
        <v>2001</v>
      </c>
      <c r="N2475" s="9">
        <v>1865</v>
      </c>
      <c r="O2475" s="7">
        <v>17110</v>
      </c>
    </row>
    <row r="2476" spans="1:15" x14ac:dyDescent="0.25">
      <c r="A2476" s="6"/>
      <c r="B2476" s="11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  <c r="N2476" s="9"/>
      <c r="O2476" s="7"/>
    </row>
    <row r="2477" spans="1:15" ht="31.5" x14ac:dyDescent="0.25">
      <c r="A2477" s="6" t="s">
        <v>15</v>
      </c>
      <c r="B2477" s="11" t="s">
        <v>178</v>
      </c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7">
        <v>0</v>
      </c>
    </row>
    <row r="2478" spans="1:15" x14ac:dyDescent="0.25">
      <c r="A2478" s="6"/>
      <c r="B2478" s="11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7"/>
    </row>
    <row r="2479" spans="1:15" x14ac:dyDescent="0.25">
      <c r="A2479" s="6" t="s">
        <v>16</v>
      </c>
      <c r="B2479" s="8" t="s">
        <v>142</v>
      </c>
      <c r="C2479" s="10">
        <v>7287.4</v>
      </c>
      <c r="D2479" s="10">
        <v>3643.6000000000004</v>
      </c>
      <c r="E2479" s="10">
        <v>3837.2</v>
      </c>
      <c r="F2479" s="10">
        <v>3170.2</v>
      </c>
      <c r="G2479" s="10">
        <v>288.59999999999991</v>
      </c>
      <c r="H2479" s="10">
        <v>-590.59999999999991</v>
      </c>
      <c r="I2479" s="10">
        <v>-291.59999999999991</v>
      </c>
      <c r="J2479" s="10">
        <v>-268</v>
      </c>
      <c r="K2479" s="10">
        <v>1257</v>
      </c>
      <c r="L2479" s="10">
        <v>3051</v>
      </c>
      <c r="M2479" s="10">
        <v>4742.8</v>
      </c>
      <c r="N2479" s="10">
        <v>4073.2</v>
      </c>
      <c r="O2479" s="7">
        <v>30200.800000000003</v>
      </c>
    </row>
    <row r="2480" spans="1:15" x14ac:dyDescent="0.25">
      <c r="A2480" s="6" t="s">
        <v>18</v>
      </c>
      <c r="B2480" s="8" t="s">
        <v>143</v>
      </c>
      <c r="C2480" s="7">
        <v>130.82363923596151</v>
      </c>
      <c r="D2480" s="7">
        <v>70.64526136187375</v>
      </c>
      <c r="E2480" s="7">
        <v>71.97629051620649</v>
      </c>
      <c r="F2480" s="7">
        <v>68.276188835286007</v>
      </c>
      <c r="G2480" s="7">
        <v>11.582918606517897</v>
      </c>
      <c r="H2480" s="7">
        <v>-30.249948780987495</v>
      </c>
      <c r="I2480" s="7">
        <v>-22.738615096693689</v>
      </c>
      <c r="J2480" s="7">
        <v>-17.268041237113401</v>
      </c>
      <c r="K2480" s="7">
        <v>66.861702127659569</v>
      </c>
      <c r="L2480" s="7">
        <v>61.836238346169438</v>
      </c>
      <c r="M2480" s="7">
        <v>70.089259324939405</v>
      </c>
      <c r="N2480" s="7">
        <v>68.328524458162789</v>
      </c>
      <c r="O2480" s="7">
        <v>63.550127517738851</v>
      </c>
    </row>
    <row r="2481" spans="1:15" x14ac:dyDescent="0.25">
      <c r="A2481" s="2" t="s">
        <v>182</v>
      </c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</row>
    <row r="2482" spans="1:15" x14ac:dyDescent="0.25">
      <c r="A2482" s="6" t="s">
        <v>94</v>
      </c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7"/>
    </row>
    <row r="2483" spans="1:15" x14ac:dyDescent="0.25">
      <c r="A2483" s="6" t="s">
        <v>8</v>
      </c>
      <c r="B2483" s="8" t="s">
        <v>92</v>
      </c>
      <c r="C2483" s="9">
        <v>17064.8</v>
      </c>
      <c r="D2483" s="9">
        <v>16660.400000000001</v>
      </c>
      <c r="E2483" s="9">
        <v>16876.400000000001</v>
      </c>
      <c r="F2483" s="9">
        <v>16926.400000000001</v>
      </c>
      <c r="G2483" s="9">
        <v>11402</v>
      </c>
      <c r="H2483" s="9">
        <v>8302.4</v>
      </c>
      <c r="I2483" s="9">
        <v>4875.6000000000004</v>
      </c>
      <c r="J2483" s="9">
        <v>6449.6</v>
      </c>
      <c r="K2483" s="9">
        <v>8436</v>
      </c>
      <c r="L2483" s="9">
        <v>14866.8</v>
      </c>
      <c r="M2483" s="9">
        <v>15822.8</v>
      </c>
      <c r="N2483" s="9">
        <v>16264.8</v>
      </c>
      <c r="O2483" s="7">
        <v>153948</v>
      </c>
    </row>
    <row r="2484" spans="1:15" x14ac:dyDescent="0.25">
      <c r="A2484" s="6" t="s">
        <v>9</v>
      </c>
      <c r="B2484" s="8" t="s">
        <v>93</v>
      </c>
      <c r="C2484" s="7">
        <v>9467</v>
      </c>
      <c r="D2484" s="7">
        <v>7792</v>
      </c>
      <c r="E2484" s="7">
        <v>6629</v>
      </c>
      <c r="F2484" s="7">
        <v>8626</v>
      </c>
      <c r="G2484" s="7">
        <v>7300</v>
      </c>
      <c r="H2484" s="7">
        <v>2041</v>
      </c>
      <c r="I2484" s="7">
        <v>4891</v>
      </c>
      <c r="J2484" s="7">
        <v>3847</v>
      </c>
      <c r="K2484" s="7">
        <v>2238</v>
      </c>
      <c r="L2484" s="7">
        <v>4999</v>
      </c>
      <c r="M2484" s="7">
        <v>7135</v>
      </c>
      <c r="N2484" s="7">
        <v>6907</v>
      </c>
      <c r="O2484" s="7">
        <v>71872</v>
      </c>
    </row>
    <row r="2485" spans="1:15" ht="31.5" x14ac:dyDescent="0.25">
      <c r="A2485" s="6" t="s">
        <v>10</v>
      </c>
      <c r="B2485" s="11" t="s">
        <v>148</v>
      </c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7">
        <v>0</v>
      </c>
    </row>
    <row r="2486" spans="1:15" x14ac:dyDescent="0.25">
      <c r="A2486" s="6"/>
      <c r="B2486" s="11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7"/>
    </row>
    <row r="2487" spans="1:15" ht="31.5" x14ac:dyDescent="0.25">
      <c r="A2487" s="6" t="s">
        <v>11</v>
      </c>
      <c r="B2487" s="11" t="s">
        <v>174</v>
      </c>
      <c r="C2487" s="9">
        <v>89</v>
      </c>
      <c r="D2487" s="9">
        <v>72</v>
      </c>
      <c r="E2487" s="9">
        <v>50</v>
      </c>
      <c r="F2487" s="9">
        <v>51</v>
      </c>
      <c r="G2487" s="9">
        <v>39</v>
      </c>
      <c r="H2487" s="9">
        <v>30</v>
      </c>
      <c r="I2487" s="9">
        <v>34</v>
      </c>
      <c r="J2487" s="9">
        <v>37</v>
      </c>
      <c r="K2487" s="9">
        <v>58</v>
      </c>
      <c r="L2487" s="9">
        <v>74</v>
      </c>
      <c r="M2487" s="9">
        <v>78</v>
      </c>
      <c r="N2487" s="9">
        <v>79</v>
      </c>
      <c r="O2487" s="7">
        <v>691</v>
      </c>
    </row>
    <row r="2488" spans="1:15" x14ac:dyDescent="0.25">
      <c r="A2488" s="6"/>
      <c r="B2488" s="11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  <c r="N2488" s="9"/>
      <c r="O2488" s="7"/>
    </row>
    <row r="2489" spans="1:15" ht="31.5" x14ac:dyDescent="0.25">
      <c r="A2489" s="6" t="s">
        <v>12</v>
      </c>
      <c r="B2489" s="11" t="s">
        <v>175</v>
      </c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7">
        <v>0</v>
      </c>
    </row>
    <row r="2490" spans="1:15" x14ac:dyDescent="0.25">
      <c r="A2490" s="6"/>
      <c r="B2490" s="11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7"/>
    </row>
    <row r="2491" spans="1:15" ht="31.5" x14ac:dyDescent="0.25">
      <c r="A2491" s="6" t="s">
        <v>13</v>
      </c>
      <c r="B2491" s="11" t="s">
        <v>176</v>
      </c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  <c r="O2491" s="7">
        <v>0</v>
      </c>
    </row>
    <row r="2492" spans="1:15" x14ac:dyDescent="0.25">
      <c r="A2492" s="6"/>
      <c r="B2492" s="11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  <c r="O2492" s="7"/>
    </row>
    <row r="2493" spans="1:15" ht="31.5" x14ac:dyDescent="0.25">
      <c r="A2493" s="6" t="s">
        <v>14</v>
      </c>
      <c r="B2493" s="11" t="s">
        <v>177</v>
      </c>
      <c r="C2493" s="9">
        <v>9378</v>
      </c>
      <c r="D2493" s="9">
        <v>7720</v>
      </c>
      <c r="E2493" s="9">
        <v>6579</v>
      </c>
      <c r="F2493" s="9">
        <v>8575</v>
      </c>
      <c r="G2493" s="9">
        <v>7261</v>
      </c>
      <c r="H2493" s="9">
        <v>2011</v>
      </c>
      <c r="I2493" s="9">
        <v>4857</v>
      </c>
      <c r="J2493" s="9">
        <v>3810</v>
      </c>
      <c r="K2493" s="9">
        <v>2180</v>
      </c>
      <c r="L2493" s="9">
        <v>4925</v>
      </c>
      <c r="M2493" s="9">
        <v>7057</v>
      </c>
      <c r="N2493" s="9">
        <v>6828</v>
      </c>
      <c r="O2493" s="7">
        <v>71181</v>
      </c>
    </row>
    <row r="2494" spans="1:15" x14ac:dyDescent="0.25">
      <c r="A2494" s="6"/>
      <c r="B2494" s="11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  <c r="N2494" s="9"/>
      <c r="O2494" s="7"/>
    </row>
    <row r="2495" spans="1:15" ht="31.5" x14ac:dyDescent="0.25">
      <c r="A2495" s="6" t="s">
        <v>15</v>
      </c>
      <c r="B2495" s="11" t="s">
        <v>178</v>
      </c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  <c r="O2495" s="7">
        <v>0</v>
      </c>
    </row>
    <row r="2496" spans="1:15" x14ac:dyDescent="0.25">
      <c r="A2496" s="6"/>
      <c r="B2496" s="11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  <c r="O2496" s="7"/>
    </row>
    <row r="2497" spans="1:15" x14ac:dyDescent="0.25">
      <c r="A2497" s="6" t="s">
        <v>16</v>
      </c>
      <c r="B2497" s="8" t="s">
        <v>142</v>
      </c>
      <c r="C2497" s="10">
        <v>7597.7999999999993</v>
      </c>
      <c r="D2497" s="10">
        <v>8868.4000000000015</v>
      </c>
      <c r="E2497" s="10">
        <v>10247.400000000001</v>
      </c>
      <c r="F2497" s="10">
        <v>8300.4000000000015</v>
      </c>
      <c r="G2497" s="10">
        <v>4102</v>
      </c>
      <c r="H2497" s="10">
        <v>6261.4</v>
      </c>
      <c r="I2497" s="10">
        <v>-15.399999999999636</v>
      </c>
      <c r="J2497" s="10">
        <v>2602.6000000000004</v>
      </c>
      <c r="K2497" s="10">
        <v>6198</v>
      </c>
      <c r="L2497" s="10">
        <v>9867.7999999999993</v>
      </c>
      <c r="M2497" s="10">
        <v>8687.7999999999993</v>
      </c>
      <c r="N2497" s="10">
        <v>9357.7999999999993</v>
      </c>
      <c r="O2497" s="7">
        <v>82076</v>
      </c>
    </row>
    <row r="2498" spans="1:15" x14ac:dyDescent="0.25">
      <c r="A2498" s="6" t="s">
        <v>18</v>
      </c>
      <c r="B2498" s="8" t="s">
        <v>143</v>
      </c>
      <c r="C2498" s="7">
        <v>44.523229103183162</v>
      </c>
      <c r="D2498" s="7">
        <v>53.230414635903102</v>
      </c>
      <c r="E2498" s="7">
        <v>60.720295797681977</v>
      </c>
      <c r="F2498" s="7">
        <v>49.038188864732021</v>
      </c>
      <c r="G2498" s="7">
        <v>35.976144536046306</v>
      </c>
      <c r="H2498" s="7">
        <v>75.416746964733079</v>
      </c>
      <c r="I2498" s="7">
        <v>-0.31585856099761334</v>
      </c>
      <c r="J2498" s="7">
        <v>40.352890101711736</v>
      </c>
      <c r="K2498" s="7">
        <v>73.470839260312943</v>
      </c>
      <c r="L2498" s="7">
        <v>66.374741033712709</v>
      </c>
      <c r="M2498" s="7">
        <v>54.906843289430441</v>
      </c>
      <c r="N2498" s="7">
        <v>57.534061285721307</v>
      </c>
      <c r="O2498" s="7">
        <v>53.314106061787093</v>
      </c>
    </row>
    <row r="2499" spans="1:15" x14ac:dyDescent="0.25">
      <c r="A2499" s="2" t="s">
        <v>183</v>
      </c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</row>
    <row r="2500" spans="1:15" x14ac:dyDescent="0.25">
      <c r="A2500" s="6" t="s">
        <v>94</v>
      </c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  <c r="O2500" s="7"/>
    </row>
    <row r="2501" spans="1:15" x14ac:dyDescent="0.25">
      <c r="A2501" s="6" t="s">
        <v>8</v>
      </c>
      <c r="B2501" s="8" t="s">
        <v>92</v>
      </c>
      <c r="C2501" s="9">
        <v>77558.399999999994</v>
      </c>
      <c r="D2501" s="9">
        <v>68565.600000000006</v>
      </c>
      <c r="E2501" s="9">
        <v>71011.199999999997</v>
      </c>
      <c r="F2501" s="9">
        <v>44456</v>
      </c>
      <c r="G2501" s="9">
        <v>15440.8</v>
      </c>
      <c r="H2501" s="9">
        <v>7997.6</v>
      </c>
      <c r="I2501" s="9">
        <v>6250.4</v>
      </c>
      <c r="J2501" s="9">
        <v>6986.4</v>
      </c>
      <c r="K2501" s="9">
        <v>7372.8</v>
      </c>
      <c r="L2501" s="9">
        <v>33479.199999999997</v>
      </c>
      <c r="M2501" s="9">
        <v>55307.199999999997</v>
      </c>
      <c r="N2501" s="9">
        <v>70744</v>
      </c>
      <c r="O2501" s="7">
        <v>465169.60000000003</v>
      </c>
    </row>
    <row r="2502" spans="1:15" x14ac:dyDescent="0.25">
      <c r="A2502" s="6" t="s">
        <v>9</v>
      </c>
      <c r="B2502" s="8" t="s">
        <v>93</v>
      </c>
      <c r="C2502" s="7">
        <v>26574</v>
      </c>
      <c r="D2502" s="7">
        <v>29114.2</v>
      </c>
      <c r="E2502" s="7">
        <v>32309.4</v>
      </c>
      <c r="F2502" s="7">
        <v>19629.7</v>
      </c>
      <c r="G2502" s="7">
        <v>11741.93</v>
      </c>
      <c r="H2502" s="7">
        <v>10097.98</v>
      </c>
      <c r="I2502" s="7">
        <v>5334.48</v>
      </c>
      <c r="J2502" s="7">
        <v>5003.68</v>
      </c>
      <c r="K2502" s="7">
        <v>7062.03</v>
      </c>
      <c r="L2502" s="7">
        <v>15246.12</v>
      </c>
      <c r="M2502" s="7">
        <v>30527.18</v>
      </c>
      <c r="N2502" s="7">
        <v>13673.849999999999</v>
      </c>
      <c r="O2502" s="7">
        <v>206314.55</v>
      </c>
    </row>
    <row r="2503" spans="1:15" ht="31.5" x14ac:dyDescent="0.25">
      <c r="A2503" s="6" t="s">
        <v>10</v>
      </c>
      <c r="B2503" s="11" t="s">
        <v>148</v>
      </c>
      <c r="C2503" s="9">
        <v>13743</v>
      </c>
      <c r="D2503" s="9">
        <v>13852.2</v>
      </c>
      <c r="E2503" s="9">
        <v>14273.4</v>
      </c>
      <c r="F2503" s="9">
        <v>8236.2000000000007</v>
      </c>
      <c r="G2503" s="9">
        <v>2073</v>
      </c>
      <c r="H2503" s="9">
        <v>0</v>
      </c>
      <c r="I2503" s="9">
        <v>0</v>
      </c>
      <c r="J2503" s="9">
        <v>6.6</v>
      </c>
      <c r="K2503" s="9">
        <v>0</v>
      </c>
      <c r="L2503" s="9">
        <v>5319</v>
      </c>
      <c r="M2503" s="9">
        <v>97.2</v>
      </c>
      <c r="N2503" s="9">
        <v>286.2</v>
      </c>
      <c r="O2503" s="7">
        <v>57886.799999999996</v>
      </c>
    </row>
    <row r="2504" spans="1:15" x14ac:dyDescent="0.25">
      <c r="A2504" s="6"/>
      <c r="B2504" s="11"/>
      <c r="C2504" s="9"/>
      <c r="D2504" s="9"/>
      <c r="E2504" s="9"/>
      <c r="F2504" s="9"/>
      <c r="G2504" s="9"/>
      <c r="H2504" s="9"/>
      <c r="I2504" s="9"/>
      <c r="J2504" s="9"/>
      <c r="K2504" s="9"/>
      <c r="L2504" s="9"/>
      <c r="M2504" s="9"/>
      <c r="N2504" s="9"/>
      <c r="O2504" s="7"/>
    </row>
    <row r="2505" spans="1:15" ht="31.5" x14ac:dyDescent="0.25">
      <c r="A2505" s="6" t="s">
        <v>11</v>
      </c>
      <c r="B2505" s="11" t="s">
        <v>174</v>
      </c>
      <c r="C2505" s="9">
        <v>4858</v>
      </c>
      <c r="D2505" s="9">
        <v>5392</v>
      </c>
      <c r="E2505" s="9">
        <v>8362.0000000000018</v>
      </c>
      <c r="F2505" s="9">
        <v>3564.5</v>
      </c>
      <c r="G2505" s="9">
        <v>2363.9300000000003</v>
      </c>
      <c r="H2505" s="9">
        <v>1547.98</v>
      </c>
      <c r="I2505" s="9">
        <v>2022.48</v>
      </c>
      <c r="J2505" s="9">
        <v>1468.0800000000002</v>
      </c>
      <c r="K2505" s="9">
        <v>1654.03</v>
      </c>
      <c r="L2505" s="9">
        <v>1955.1200000000008</v>
      </c>
      <c r="M2505" s="9">
        <v>2939.98</v>
      </c>
      <c r="N2505" s="9">
        <v>5011.6499999999996</v>
      </c>
      <c r="O2505" s="7">
        <v>41139.750000000007</v>
      </c>
    </row>
    <row r="2506" spans="1:15" x14ac:dyDescent="0.25">
      <c r="A2506" s="6"/>
      <c r="B2506" s="11"/>
      <c r="C2506" s="9"/>
      <c r="D2506" s="9"/>
      <c r="E2506" s="9"/>
      <c r="F2506" s="9"/>
      <c r="G2506" s="9"/>
      <c r="H2506" s="9"/>
      <c r="I2506" s="9"/>
      <c r="J2506" s="9"/>
      <c r="K2506" s="9"/>
      <c r="L2506" s="9"/>
      <c r="M2506" s="9"/>
      <c r="N2506" s="9"/>
      <c r="O2506" s="7"/>
    </row>
    <row r="2507" spans="1:15" ht="31.5" x14ac:dyDescent="0.25">
      <c r="A2507" s="6" t="s">
        <v>12</v>
      </c>
      <c r="B2507" s="11" t="s">
        <v>175</v>
      </c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  <c r="O2507" s="7">
        <v>0</v>
      </c>
    </row>
    <row r="2508" spans="1:15" x14ac:dyDescent="0.25">
      <c r="A2508" s="6"/>
      <c r="B2508" s="11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  <c r="O2508" s="7"/>
    </row>
    <row r="2509" spans="1:15" ht="31.5" x14ac:dyDescent="0.25">
      <c r="A2509" s="6" t="s">
        <v>13</v>
      </c>
      <c r="B2509" s="11" t="s">
        <v>176</v>
      </c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  <c r="O2509" s="7">
        <v>0</v>
      </c>
    </row>
    <row r="2510" spans="1:15" x14ac:dyDescent="0.25">
      <c r="A2510" s="6"/>
      <c r="B2510" s="11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  <c r="O2510" s="7"/>
    </row>
    <row r="2511" spans="1:15" ht="31.5" x14ac:dyDescent="0.25">
      <c r="A2511" s="6" t="s">
        <v>14</v>
      </c>
      <c r="B2511" s="11" t="s">
        <v>177</v>
      </c>
      <c r="C2511" s="9">
        <v>7973</v>
      </c>
      <c r="D2511" s="9">
        <v>9870</v>
      </c>
      <c r="E2511" s="9">
        <v>9674</v>
      </c>
      <c r="F2511" s="9">
        <v>7829</v>
      </c>
      <c r="G2511" s="9">
        <v>7305</v>
      </c>
      <c r="H2511" s="9">
        <v>8550</v>
      </c>
      <c r="I2511" s="9">
        <v>3312</v>
      </c>
      <c r="J2511" s="9">
        <v>3529</v>
      </c>
      <c r="K2511" s="9">
        <v>5408</v>
      </c>
      <c r="L2511" s="9">
        <v>7972</v>
      </c>
      <c r="M2511" s="9">
        <v>27490</v>
      </c>
      <c r="N2511" s="9">
        <v>8376</v>
      </c>
      <c r="O2511" s="7">
        <v>107288</v>
      </c>
    </row>
    <row r="2512" spans="1:15" x14ac:dyDescent="0.25">
      <c r="A2512" s="6"/>
      <c r="B2512" s="11"/>
      <c r="C2512" s="9"/>
      <c r="D2512" s="9"/>
      <c r="E2512" s="9"/>
      <c r="F2512" s="9"/>
      <c r="G2512" s="9"/>
      <c r="H2512" s="9"/>
      <c r="I2512" s="9"/>
      <c r="J2512" s="9"/>
      <c r="K2512" s="9"/>
      <c r="L2512" s="9"/>
      <c r="M2512" s="9"/>
      <c r="N2512" s="9"/>
      <c r="O2512" s="7"/>
    </row>
    <row r="2513" spans="1:15" ht="31.5" x14ac:dyDescent="0.25">
      <c r="A2513" s="6" t="s">
        <v>15</v>
      </c>
      <c r="B2513" s="11" t="s">
        <v>178</v>
      </c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  <c r="O2513" s="7">
        <v>0</v>
      </c>
    </row>
    <row r="2514" spans="1:15" x14ac:dyDescent="0.25">
      <c r="A2514" s="6"/>
      <c r="B2514" s="11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  <c r="O2514" s="7"/>
    </row>
    <row r="2515" spans="1:15" x14ac:dyDescent="0.25">
      <c r="A2515" s="6" t="s">
        <v>16</v>
      </c>
      <c r="B2515" s="8" t="s">
        <v>142</v>
      </c>
      <c r="C2515" s="10">
        <v>50984.399999999994</v>
      </c>
      <c r="D2515" s="10">
        <v>39451.400000000009</v>
      </c>
      <c r="E2515" s="10">
        <v>38701.799999999996</v>
      </c>
      <c r="F2515" s="10">
        <v>24826.3</v>
      </c>
      <c r="G2515" s="10">
        <v>3698.869999999999</v>
      </c>
      <c r="H2515" s="10">
        <v>-2100.3799999999992</v>
      </c>
      <c r="I2515" s="10">
        <v>915.92000000000007</v>
      </c>
      <c r="J2515" s="10">
        <v>1982.7199999999993</v>
      </c>
      <c r="K2515" s="10">
        <v>310.77000000000044</v>
      </c>
      <c r="L2515" s="10">
        <v>18233.079999999994</v>
      </c>
      <c r="M2515" s="10">
        <v>24780.019999999997</v>
      </c>
      <c r="N2515" s="10">
        <v>57070.15</v>
      </c>
      <c r="O2515" s="7">
        <v>258855.05000000005</v>
      </c>
    </row>
    <row r="2516" spans="1:15" x14ac:dyDescent="0.25">
      <c r="A2516" s="6" t="s">
        <v>18</v>
      </c>
      <c r="B2516" s="8" t="s">
        <v>143</v>
      </c>
      <c r="C2516" s="7">
        <v>65.73678673103106</v>
      </c>
      <c r="D2516" s="7">
        <v>57.538182412171714</v>
      </c>
      <c r="E2516" s="7">
        <v>54.500980127078549</v>
      </c>
      <c r="F2516" s="7">
        <v>55.844655389598707</v>
      </c>
      <c r="G2516" s="7">
        <v>23.955170716543179</v>
      </c>
      <c r="H2516" s="7">
        <v>-26.262628788636576</v>
      </c>
      <c r="I2516" s="7">
        <v>14.653782157941894</v>
      </c>
      <c r="J2516" s="7">
        <v>28.379709149204157</v>
      </c>
      <c r="K2516" s="7">
        <v>4.2150878906250053</v>
      </c>
      <c r="L2516" s="7">
        <v>54.460919018375577</v>
      </c>
      <c r="M2516" s="7">
        <v>44.804329273584628</v>
      </c>
      <c r="N2516" s="7">
        <v>80.671364355987791</v>
      </c>
      <c r="O2516" s="7">
        <v>55.647456325606839</v>
      </c>
    </row>
    <row r="2517" spans="1:15" x14ac:dyDescent="0.25">
      <c r="A2517" s="2" t="s">
        <v>184</v>
      </c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</row>
    <row r="2518" spans="1:15" x14ac:dyDescent="0.25">
      <c r="A2518" s="6" t="s">
        <v>94</v>
      </c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  <c r="O2518" s="7"/>
    </row>
    <row r="2519" spans="1:15" x14ac:dyDescent="0.25">
      <c r="A2519" s="6" t="s">
        <v>8</v>
      </c>
      <c r="B2519" s="8" t="s">
        <v>92</v>
      </c>
      <c r="C2519" s="9">
        <v>37416</v>
      </c>
      <c r="D2519" s="9">
        <v>43872</v>
      </c>
      <c r="E2519" s="9">
        <v>40792</v>
      </c>
      <c r="F2519" s="9">
        <v>36184</v>
      </c>
      <c r="G2519" s="9">
        <v>22368</v>
      </c>
      <c r="H2519" s="9">
        <v>20056</v>
      </c>
      <c r="I2519" s="9">
        <v>13368</v>
      </c>
      <c r="J2519" s="9">
        <v>15368</v>
      </c>
      <c r="K2519" s="9">
        <v>18560</v>
      </c>
      <c r="L2519" s="9">
        <v>25984</v>
      </c>
      <c r="M2519" s="9">
        <v>34840</v>
      </c>
      <c r="N2519" s="9">
        <v>47184</v>
      </c>
      <c r="O2519" s="7">
        <v>355992</v>
      </c>
    </row>
    <row r="2520" spans="1:15" x14ac:dyDescent="0.25">
      <c r="A2520" s="6" t="s">
        <v>9</v>
      </c>
      <c r="B2520" s="8" t="s">
        <v>93</v>
      </c>
      <c r="C2520" s="7">
        <v>12313.46</v>
      </c>
      <c r="D2520" s="7">
        <v>16617.12</v>
      </c>
      <c r="E2520" s="7">
        <v>23722.06</v>
      </c>
      <c r="F2520" s="7">
        <v>18935.150000000001</v>
      </c>
      <c r="G2520" s="7">
        <v>15675.19</v>
      </c>
      <c r="H2520" s="7">
        <v>12723.34</v>
      </c>
      <c r="I2520" s="7">
        <v>17091.189999999999</v>
      </c>
      <c r="J2520" s="7">
        <v>-1533.4099999999999</v>
      </c>
      <c r="K2520" s="7">
        <v>16205.6</v>
      </c>
      <c r="L2520" s="7">
        <v>13198.77</v>
      </c>
      <c r="M2520" s="7">
        <v>17066.43</v>
      </c>
      <c r="N2520" s="7">
        <v>8446.27</v>
      </c>
      <c r="O2520" s="7">
        <v>170461.16999999998</v>
      </c>
    </row>
    <row r="2521" spans="1:15" ht="31.5" x14ac:dyDescent="0.25">
      <c r="A2521" s="6" t="s">
        <v>10</v>
      </c>
      <c r="B2521" s="11" t="s">
        <v>148</v>
      </c>
      <c r="C2521" s="9"/>
      <c r="D2521" s="9"/>
      <c r="E2521" s="9"/>
      <c r="F2521" s="9"/>
      <c r="G2521" s="9"/>
      <c r="H2521" s="9"/>
      <c r="I2521" s="9"/>
      <c r="J2521" s="9"/>
      <c r="K2521" s="9"/>
      <c r="L2521" s="9"/>
      <c r="M2521" s="9"/>
      <c r="N2521" s="9"/>
      <c r="O2521" s="7">
        <v>0</v>
      </c>
    </row>
    <row r="2522" spans="1:15" x14ac:dyDescent="0.25">
      <c r="A2522" s="6"/>
      <c r="B2522" s="11"/>
      <c r="C2522" s="9"/>
      <c r="D2522" s="9"/>
      <c r="E2522" s="9"/>
      <c r="F2522" s="9"/>
      <c r="G2522" s="9"/>
      <c r="H2522" s="9"/>
      <c r="I2522" s="9"/>
      <c r="J2522" s="9"/>
      <c r="K2522" s="9"/>
      <c r="L2522" s="9"/>
      <c r="M2522" s="9"/>
      <c r="N2522" s="9"/>
      <c r="O2522" s="7"/>
    </row>
    <row r="2523" spans="1:15" ht="31.5" x14ac:dyDescent="0.25">
      <c r="A2523" s="6" t="s">
        <v>11</v>
      </c>
      <c r="B2523" s="11" t="s">
        <v>174</v>
      </c>
      <c r="C2523" s="9">
        <v>1894.46</v>
      </c>
      <c r="D2523" s="9">
        <v>2135.12</v>
      </c>
      <c r="E2523" s="9">
        <v>1762.06</v>
      </c>
      <c r="F2523" s="9">
        <v>989.15</v>
      </c>
      <c r="G2523" s="9">
        <v>911.19</v>
      </c>
      <c r="H2523" s="9">
        <v>765.33999999999992</v>
      </c>
      <c r="I2523" s="9">
        <v>1168.19</v>
      </c>
      <c r="J2523" s="9">
        <v>940.59</v>
      </c>
      <c r="K2523" s="9">
        <v>485.6</v>
      </c>
      <c r="L2523" s="9">
        <v>1143.77</v>
      </c>
      <c r="M2523" s="9">
        <v>1792.43</v>
      </c>
      <c r="N2523" s="9">
        <v>1730.27</v>
      </c>
      <c r="O2523" s="7">
        <v>15718.170000000002</v>
      </c>
    </row>
    <row r="2524" spans="1:15" x14ac:dyDescent="0.25">
      <c r="A2524" s="6"/>
      <c r="B2524" s="11"/>
      <c r="C2524" s="9"/>
      <c r="D2524" s="9"/>
      <c r="E2524" s="9"/>
      <c r="F2524" s="9"/>
      <c r="G2524" s="9"/>
      <c r="H2524" s="9"/>
      <c r="I2524" s="9"/>
      <c r="J2524" s="9"/>
      <c r="K2524" s="9"/>
      <c r="L2524" s="9"/>
      <c r="M2524" s="9"/>
      <c r="N2524" s="9"/>
      <c r="O2524" s="7"/>
    </row>
    <row r="2525" spans="1:15" ht="31.5" x14ac:dyDescent="0.25">
      <c r="A2525" s="6" t="s">
        <v>12</v>
      </c>
      <c r="B2525" s="11" t="s">
        <v>175</v>
      </c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  <c r="O2525" s="7">
        <v>0</v>
      </c>
    </row>
    <row r="2526" spans="1:15" x14ac:dyDescent="0.25">
      <c r="A2526" s="6"/>
      <c r="B2526" s="11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  <c r="O2526" s="7"/>
    </row>
    <row r="2527" spans="1:15" ht="31.5" x14ac:dyDescent="0.25">
      <c r="A2527" s="6" t="s">
        <v>13</v>
      </c>
      <c r="B2527" s="11" t="s">
        <v>176</v>
      </c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  <c r="O2527" s="7">
        <v>0</v>
      </c>
    </row>
    <row r="2528" spans="1:15" x14ac:dyDescent="0.25">
      <c r="A2528" s="6"/>
      <c r="B2528" s="11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  <c r="O2528" s="7"/>
    </row>
    <row r="2529" spans="1:15" ht="31.5" x14ac:dyDescent="0.25">
      <c r="A2529" s="6" t="s">
        <v>14</v>
      </c>
      <c r="B2529" s="11" t="s">
        <v>177</v>
      </c>
      <c r="C2529" s="9">
        <v>10419</v>
      </c>
      <c r="D2529" s="9">
        <v>14482</v>
      </c>
      <c r="E2529" s="9">
        <v>21960</v>
      </c>
      <c r="F2529" s="9">
        <v>17946</v>
      </c>
      <c r="G2529" s="9">
        <v>14764</v>
      </c>
      <c r="H2529" s="9">
        <v>11958</v>
      </c>
      <c r="I2529" s="9">
        <v>15923</v>
      </c>
      <c r="J2529" s="9">
        <v>-2474</v>
      </c>
      <c r="K2529" s="9">
        <v>15720</v>
      </c>
      <c r="L2529" s="9">
        <v>12055</v>
      </c>
      <c r="M2529" s="9">
        <v>15274</v>
      </c>
      <c r="N2529" s="9">
        <v>6716</v>
      </c>
      <c r="O2529" s="7">
        <v>154743</v>
      </c>
    </row>
    <row r="2530" spans="1:15" x14ac:dyDescent="0.25">
      <c r="A2530" s="6"/>
      <c r="B2530" s="11"/>
      <c r="C2530" s="9"/>
      <c r="D2530" s="9"/>
      <c r="E2530" s="9"/>
      <c r="F2530" s="9"/>
      <c r="G2530" s="9"/>
      <c r="H2530" s="9"/>
      <c r="I2530" s="9"/>
      <c r="J2530" s="9"/>
      <c r="K2530" s="9"/>
      <c r="L2530" s="9"/>
      <c r="M2530" s="9"/>
      <c r="N2530" s="9"/>
      <c r="O2530" s="7"/>
    </row>
    <row r="2531" spans="1:15" ht="31.5" x14ac:dyDescent="0.25">
      <c r="A2531" s="6" t="s">
        <v>15</v>
      </c>
      <c r="B2531" s="11" t="s">
        <v>178</v>
      </c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  <c r="O2531" s="7">
        <v>0</v>
      </c>
    </row>
    <row r="2532" spans="1:15" x14ac:dyDescent="0.25">
      <c r="A2532" s="6"/>
      <c r="B2532" s="11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  <c r="O2532" s="7"/>
    </row>
    <row r="2533" spans="1:15" x14ac:dyDescent="0.25">
      <c r="A2533" s="6" t="s">
        <v>16</v>
      </c>
      <c r="B2533" s="8" t="s">
        <v>142</v>
      </c>
      <c r="C2533" s="10">
        <v>25102.54</v>
      </c>
      <c r="D2533" s="10">
        <v>27254.880000000001</v>
      </c>
      <c r="E2533" s="10">
        <v>17069.939999999999</v>
      </c>
      <c r="F2533" s="10">
        <v>17248.849999999999</v>
      </c>
      <c r="G2533" s="10">
        <v>6692.8099999999995</v>
      </c>
      <c r="H2533" s="10">
        <v>7332.66</v>
      </c>
      <c r="I2533" s="10">
        <v>-3723.1899999999987</v>
      </c>
      <c r="J2533" s="10">
        <v>16901.41</v>
      </c>
      <c r="K2533" s="10">
        <v>2354.3999999999996</v>
      </c>
      <c r="L2533" s="10">
        <v>12785.23</v>
      </c>
      <c r="M2533" s="10">
        <v>17773.57</v>
      </c>
      <c r="N2533" s="10">
        <v>38737.729999999996</v>
      </c>
      <c r="O2533" s="7">
        <v>185530.83000000002</v>
      </c>
    </row>
    <row r="2534" spans="1:15" x14ac:dyDescent="0.25">
      <c r="A2534" s="6" t="s">
        <v>18</v>
      </c>
      <c r="B2534" s="8" t="s">
        <v>143</v>
      </c>
      <c r="C2534" s="7">
        <v>67.090389138336548</v>
      </c>
      <c r="D2534" s="7">
        <v>62.123632385120352</v>
      </c>
      <c r="E2534" s="7">
        <v>41.84629339086095</v>
      </c>
      <c r="F2534" s="7">
        <v>47.669826442626572</v>
      </c>
      <c r="G2534" s="7">
        <v>29.921360872675244</v>
      </c>
      <c r="H2534" s="7">
        <v>36.560929397686479</v>
      </c>
      <c r="I2534" s="7">
        <v>-27.85151107121483</v>
      </c>
      <c r="J2534" s="7">
        <v>109.97794117647059</v>
      </c>
      <c r="K2534" s="7">
        <v>12.685344827586206</v>
      </c>
      <c r="L2534" s="7">
        <v>49.204241071428569</v>
      </c>
      <c r="M2534" s="7">
        <v>51.014839265212395</v>
      </c>
      <c r="N2534" s="7">
        <v>82.099292132926408</v>
      </c>
      <c r="O2534" s="7">
        <v>52.116572844333589</v>
      </c>
    </row>
    <row r="2535" spans="1:15" x14ac:dyDescent="0.25">
      <c r="A2535" s="2" t="s">
        <v>185</v>
      </c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</row>
    <row r="2536" spans="1:15" x14ac:dyDescent="0.25">
      <c r="A2536" s="6" t="s">
        <v>94</v>
      </c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  <c r="O2536" s="7"/>
    </row>
    <row r="2537" spans="1:15" x14ac:dyDescent="0.25">
      <c r="A2537" s="6" t="s">
        <v>8</v>
      </c>
      <c r="B2537" s="8" t="s">
        <v>92</v>
      </c>
      <c r="C2537" s="25">
        <v>19020</v>
      </c>
      <c r="D2537" s="25">
        <v>2320</v>
      </c>
      <c r="E2537" s="25">
        <v>2400</v>
      </c>
      <c r="F2537" s="25">
        <v>2400</v>
      </c>
      <c r="G2537" s="25">
        <v>2700</v>
      </c>
      <c r="H2537" s="25">
        <v>2740</v>
      </c>
      <c r="I2537" s="25">
        <v>2020</v>
      </c>
      <c r="J2537" s="25">
        <v>1700</v>
      </c>
      <c r="K2537" s="25">
        <v>1500</v>
      </c>
      <c r="L2537" s="25">
        <v>1680</v>
      </c>
      <c r="M2537" s="25">
        <v>2580</v>
      </c>
      <c r="N2537" s="25">
        <v>1520</v>
      </c>
      <c r="O2537" s="7">
        <v>42580</v>
      </c>
    </row>
    <row r="2538" spans="1:15" x14ac:dyDescent="0.25">
      <c r="A2538" s="6" t="s">
        <v>9</v>
      </c>
      <c r="B2538" s="8" t="s">
        <v>93</v>
      </c>
      <c r="C2538" s="7">
        <v>1671</v>
      </c>
      <c r="D2538" s="7">
        <v>-314</v>
      </c>
      <c r="E2538" s="7">
        <v>1293</v>
      </c>
      <c r="F2538" s="7">
        <v>1263</v>
      </c>
      <c r="G2538" s="7">
        <v>1253</v>
      </c>
      <c r="H2538" s="7">
        <v>2743</v>
      </c>
      <c r="I2538" s="7">
        <v>2465</v>
      </c>
      <c r="J2538" s="7">
        <v>2661</v>
      </c>
      <c r="K2538" s="7">
        <v>-2654</v>
      </c>
      <c r="L2538" s="7">
        <v>728</v>
      </c>
      <c r="M2538" s="7">
        <v>1278</v>
      </c>
      <c r="N2538" s="7">
        <v>1298</v>
      </c>
      <c r="O2538" s="7">
        <v>13685</v>
      </c>
    </row>
    <row r="2539" spans="1:15" ht="31.5" x14ac:dyDescent="0.25">
      <c r="A2539" s="6" t="s">
        <v>10</v>
      </c>
      <c r="B2539" s="11" t="s">
        <v>148</v>
      </c>
      <c r="C2539" s="10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7">
        <v>0</v>
      </c>
    </row>
    <row r="2540" spans="1:15" x14ac:dyDescent="0.25">
      <c r="A2540" s="6"/>
      <c r="B2540" s="11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  <c r="O2540" s="7"/>
    </row>
    <row r="2541" spans="1:15" ht="31.5" x14ac:dyDescent="0.25">
      <c r="A2541" s="6" t="s">
        <v>11</v>
      </c>
      <c r="B2541" s="11" t="s">
        <v>174</v>
      </c>
      <c r="C2541" s="25">
        <v>80</v>
      </c>
      <c r="D2541" s="25">
        <v>65</v>
      </c>
      <c r="E2541" s="25">
        <v>74</v>
      </c>
      <c r="F2541" s="25">
        <v>34</v>
      </c>
      <c r="G2541" s="25">
        <v>24</v>
      </c>
      <c r="H2541" s="25">
        <v>30</v>
      </c>
      <c r="I2541" s="25">
        <v>53</v>
      </c>
      <c r="J2541" s="25">
        <v>32</v>
      </c>
      <c r="K2541" s="25">
        <v>26</v>
      </c>
      <c r="L2541" s="25">
        <v>24</v>
      </c>
      <c r="M2541" s="25">
        <v>46</v>
      </c>
      <c r="N2541" s="25">
        <v>84</v>
      </c>
      <c r="O2541" s="7">
        <v>572</v>
      </c>
    </row>
    <row r="2542" spans="1:15" x14ac:dyDescent="0.25">
      <c r="A2542" s="6"/>
      <c r="B2542" s="11"/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  <c r="O2542" s="7"/>
    </row>
    <row r="2543" spans="1:15" ht="31.5" x14ac:dyDescent="0.25">
      <c r="A2543" s="6" t="s">
        <v>12</v>
      </c>
      <c r="B2543" s="11" t="s">
        <v>175</v>
      </c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  <c r="O2543" s="7"/>
    </row>
    <row r="2544" spans="1:15" x14ac:dyDescent="0.25">
      <c r="A2544" s="6"/>
      <c r="B2544" s="11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  <c r="O2544" s="7"/>
    </row>
    <row r="2545" spans="1:15" ht="31.5" x14ac:dyDescent="0.25">
      <c r="A2545" s="6" t="s">
        <v>13</v>
      </c>
      <c r="B2545" s="11" t="s">
        <v>176</v>
      </c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7"/>
    </row>
    <row r="2546" spans="1:15" x14ac:dyDescent="0.25">
      <c r="A2546" s="6"/>
      <c r="B2546" s="11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  <c r="O2546" s="7"/>
    </row>
    <row r="2547" spans="1:15" ht="31.5" x14ac:dyDescent="0.25">
      <c r="A2547" s="6" t="s">
        <v>14</v>
      </c>
      <c r="B2547" s="11" t="s">
        <v>177</v>
      </c>
      <c r="C2547" s="25">
        <v>1591</v>
      </c>
      <c r="D2547" s="25">
        <v>-379</v>
      </c>
      <c r="E2547" s="25">
        <v>1219</v>
      </c>
      <c r="F2547" s="25">
        <v>1229</v>
      </c>
      <c r="G2547" s="25">
        <v>1229</v>
      </c>
      <c r="H2547" s="25">
        <v>2713</v>
      </c>
      <c r="I2547" s="25">
        <v>2412</v>
      </c>
      <c r="J2547" s="25">
        <v>2629</v>
      </c>
      <c r="K2547" s="25">
        <v>-2680</v>
      </c>
      <c r="L2547" s="25">
        <v>704</v>
      </c>
      <c r="M2547" s="25">
        <v>1232</v>
      </c>
      <c r="N2547" s="25">
        <v>1214</v>
      </c>
      <c r="O2547" s="10">
        <v>13113</v>
      </c>
    </row>
    <row r="2548" spans="1:15" x14ac:dyDescent="0.25">
      <c r="A2548" s="6"/>
      <c r="B2548" s="11"/>
      <c r="C2548" s="9"/>
      <c r="D2548" s="9"/>
      <c r="E2548" s="9"/>
      <c r="F2548" s="9"/>
      <c r="G2548" s="9"/>
      <c r="H2548" s="9"/>
      <c r="I2548" s="9"/>
      <c r="J2548" s="9"/>
      <c r="K2548" s="9"/>
      <c r="L2548" s="9"/>
      <c r="M2548" s="9"/>
      <c r="N2548" s="9"/>
      <c r="O2548" s="7"/>
    </row>
    <row r="2549" spans="1:15" ht="31.5" x14ac:dyDescent="0.25">
      <c r="A2549" s="6" t="s">
        <v>15</v>
      </c>
      <c r="B2549" s="11" t="s">
        <v>178</v>
      </c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  <c r="O2549" s="7"/>
    </row>
    <row r="2550" spans="1:15" x14ac:dyDescent="0.25">
      <c r="A2550" s="6"/>
      <c r="B2550" s="11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  <c r="O2550" s="7"/>
    </row>
    <row r="2551" spans="1:15" x14ac:dyDescent="0.25">
      <c r="A2551" s="6" t="s">
        <v>16</v>
      </c>
      <c r="B2551" s="8" t="s">
        <v>142</v>
      </c>
      <c r="C2551" s="7">
        <v>17349</v>
      </c>
      <c r="D2551" s="7">
        <v>2634</v>
      </c>
      <c r="E2551" s="7">
        <v>1107</v>
      </c>
      <c r="F2551" s="7">
        <v>1137</v>
      </c>
      <c r="G2551" s="7">
        <v>1447</v>
      </c>
      <c r="H2551" s="7">
        <v>-3</v>
      </c>
      <c r="I2551" s="7">
        <v>-445</v>
      </c>
      <c r="J2551" s="7">
        <v>-961</v>
      </c>
      <c r="K2551" s="7">
        <v>4154</v>
      </c>
      <c r="L2551" s="7">
        <v>952</v>
      </c>
      <c r="M2551" s="7">
        <v>1302</v>
      </c>
      <c r="N2551" s="7">
        <v>222</v>
      </c>
      <c r="O2551" s="7">
        <v>28895</v>
      </c>
    </row>
    <row r="2552" spans="1:15" x14ac:dyDescent="0.25">
      <c r="A2552" s="6" t="s">
        <v>18</v>
      </c>
      <c r="B2552" s="8" t="s">
        <v>143</v>
      </c>
      <c r="C2552" s="28">
        <v>91.214511041009459</v>
      </c>
      <c r="D2552" s="28">
        <v>113.53448275862068</v>
      </c>
      <c r="E2552" s="28">
        <v>46.125</v>
      </c>
      <c r="F2552" s="28">
        <v>47.375</v>
      </c>
      <c r="G2552" s="28">
        <v>53.592592592592595</v>
      </c>
      <c r="H2552" s="28">
        <v>-0.10948905109489052</v>
      </c>
      <c r="I2552" s="28">
        <v>-22.029702970297031</v>
      </c>
      <c r="J2552" s="28">
        <v>-56.529411764705884</v>
      </c>
      <c r="K2552" s="28">
        <v>276.93333333333334</v>
      </c>
      <c r="L2552" s="28">
        <v>56.666666666666664</v>
      </c>
      <c r="M2552" s="28">
        <v>50.465116279069768</v>
      </c>
      <c r="N2552" s="28">
        <v>14.605263157894738</v>
      </c>
      <c r="O2552" s="28">
        <v>67.860497886331615</v>
      </c>
    </row>
    <row r="2553" spans="1:15" x14ac:dyDescent="0.25">
      <c r="A2553" s="2" t="s">
        <v>186</v>
      </c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5" x14ac:dyDescent="0.25">
      <c r="A2554" s="6" t="s">
        <v>94</v>
      </c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  <c r="O2554" s="7"/>
    </row>
    <row r="2555" spans="1:15" x14ac:dyDescent="0.25">
      <c r="A2555" s="6" t="s">
        <v>8</v>
      </c>
      <c r="B2555" s="8" t="s">
        <v>92</v>
      </c>
      <c r="C2555" s="9">
        <v>18720</v>
      </c>
      <c r="D2555" s="9">
        <v>24000</v>
      </c>
      <c r="E2555" s="9">
        <v>21040</v>
      </c>
      <c r="F2555" s="9">
        <v>19600</v>
      </c>
      <c r="G2555" s="9">
        <v>16400</v>
      </c>
      <c r="H2555" s="9">
        <v>13120</v>
      </c>
      <c r="I2555" s="9">
        <v>13360</v>
      </c>
      <c r="J2555" s="9">
        <v>15680</v>
      </c>
      <c r="K2555" s="9">
        <v>14000</v>
      </c>
      <c r="L2555" s="9">
        <v>16640</v>
      </c>
      <c r="M2555" s="9">
        <v>18640</v>
      </c>
      <c r="N2555" s="9">
        <v>18400</v>
      </c>
      <c r="O2555" s="7">
        <v>209600</v>
      </c>
    </row>
    <row r="2556" spans="1:15" x14ac:dyDescent="0.25">
      <c r="A2556" s="6" t="s">
        <v>9</v>
      </c>
      <c r="B2556" s="8" t="s">
        <v>93</v>
      </c>
      <c r="C2556" s="9">
        <v>7049.5599999999995</v>
      </c>
      <c r="D2556" s="9">
        <v>10418.33</v>
      </c>
      <c r="E2556" s="9">
        <v>10781.4</v>
      </c>
      <c r="F2556" s="9">
        <v>10467.26</v>
      </c>
      <c r="G2556" s="9">
        <v>1852.32</v>
      </c>
      <c r="H2556" s="9">
        <v>3169.26</v>
      </c>
      <c r="I2556" s="9">
        <v>9387.36</v>
      </c>
      <c r="J2556" s="9">
        <v>9234.27</v>
      </c>
      <c r="K2556" s="9">
        <v>3618.13</v>
      </c>
      <c r="L2556" s="9">
        <v>4725.17</v>
      </c>
      <c r="M2556" s="9">
        <v>6476.03</v>
      </c>
      <c r="N2556" s="9">
        <v>9425.2000000000007</v>
      </c>
      <c r="O2556" s="7">
        <v>86604.290000000008</v>
      </c>
    </row>
    <row r="2557" spans="1:15" ht="31.5" x14ac:dyDescent="0.25">
      <c r="A2557" s="6" t="s">
        <v>10</v>
      </c>
      <c r="B2557" s="11" t="s">
        <v>148</v>
      </c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  <c r="O2557" s="7"/>
    </row>
    <row r="2558" spans="1:15" x14ac:dyDescent="0.25">
      <c r="A2558" s="6"/>
      <c r="B2558" s="11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  <c r="O2558" s="7"/>
    </row>
    <row r="2559" spans="1:15" ht="31.5" x14ac:dyDescent="0.25">
      <c r="A2559" s="6" t="s">
        <v>11</v>
      </c>
      <c r="B2559" s="11" t="s">
        <v>174</v>
      </c>
      <c r="C2559" s="10">
        <v>2658.56</v>
      </c>
      <c r="D2559" s="10">
        <v>2469.33</v>
      </c>
      <c r="E2559" s="10">
        <v>2200.4</v>
      </c>
      <c r="F2559" s="10">
        <v>1972.26</v>
      </c>
      <c r="G2559" s="10">
        <v>1400.32</v>
      </c>
      <c r="H2559" s="10">
        <v>1441.26</v>
      </c>
      <c r="I2559" s="10">
        <v>1460.3600000000001</v>
      </c>
      <c r="J2559" s="10">
        <v>1369.27</v>
      </c>
      <c r="K2559" s="10">
        <v>1578.13</v>
      </c>
      <c r="L2559" s="10">
        <v>1905.17</v>
      </c>
      <c r="M2559" s="10">
        <v>1980.03</v>
      </c>
      <c r="N2559" s="10">
        <v>2312.1999999999998</v>
      </c>
      <c r="O2559" s="7">
        <v>22747.289999999997</v>
      </c>
    </row>
    <row r="2560" spans="1:15" x14ac:dyDescent="0.25">
      <c r="A2560" s="6"/>
      <c r="B2560" s="11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  <c r="O2560" s="7"/>
    </row>
    <row r="2561" spans="1:15" ht="31.5" x14ac:dyDescent="0.25">
      <c r="A2561" s="6" t="s">
        <v>12</v>
      </c>
      <c r="B2561" s="11" t="s">
        <v>175</v>
      </c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  <c r="O2561" s="7"/>
    </row>
    <row r="2562" spans="1:15" x14ac:dyDescent="0.25">
      <c r="A2562" s="6"/>
      <c r="B2562" s="11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  <c r="O2562" s="7"/>
    </row>
    <row r="2563" spans="1:15" ht="31.5" x14ac:dyDescent="0.25">
      <c r="A2563" s="6" t="s">
        <v>13</v>
      </c>
      <c r="B2563" s="11" t="s">
        <v>176</v>
      </c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  <c r="O2563" s="7"/>
    </row>
    <row r="2564" spans="1:15" x14ac:dyDescent="0.25">
      <c r="A2564" s="6"/>
      <c r="B2564" s="11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  <c r="O2564" s="7"/>
    </row>
    <row r="2565" spans="1:15" ht="31.5" x14ac:dyDescent="0.25">
      <c r="A2565" s="6" t="s">
        <v>14</v>
      </c>
      <c r="B2565" s="11" t="s">
        <v>177</v>
      </c>
      <c r="C2565" s="10">
        <v>4391</v>
      </c>
      <c r="D2565" s="10">
        <v>7949</v>
      </c>
      <c r="E2565" s="10">
        <v>8581</v>
      </c>
      <c r="F2565" s="10">
        <v>8495</v>
      </c>
      <c r="G2565" s="10">
        <v>452</v>
      </c>
      <c r="H2565" s="10">
        <v>1728</v>
      </c>
      <c r="I2565" s="10">
        <v>7927</v>
      </c>
      <c r="J2565" s="10">
        <v>7865</v>
      </c>
      <c r="K2565" s="10">
        <v>2040</v>
      </c>
      <c r="L2565" s="10">
        <v>2820</v>
      </c>
      <c r="M2565" s="10">
        <v>4496</v>
      </c>
      <c r="N2565" s="10">
        <v>7113</v>
      </c>
      <c r="O2565" s="7">
        <v>63857</v>
      </c>
    </row>
    <row r="2566" spans="1:15" x14ac:dyDescent="0.25">
      <c r="A2566" s="6"/>
      <c r="B2566" s="11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  <c r="O2566" s="7"/>
    </row>
    <row r="2567" spans="1:15" ht="31.5" x14ac:dyDescent="0.25">
      <c r="A2567" s="6" t="s">
        <v>15</v>
      </c>
      <c r="B2567" s="11" t="s">
        <v>178</v>
      </c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  <c r="O2567" s="7"/>
    </row>
    <row r="2568" spans="1:15" x14ac:dyDescent="0.25">
      <c r="A2568" s="6"/>
      <c r="B2568" s="11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7"/>
    </row>
    <row r="2569" spans="1:15" x14ac:dyDescent="0.25">
      <c r="A2569" s="6" t="s">
        <v>16</v>
      </c>
      <c r="B2569" s="8" t="s">
        <v>142</v>
      </c>
      <c r="C2569" s="10">
        <v>11670.44</v>
      </c>
      <c r="D2569" s="10">
        <v>13581.67</v>
      </c>
      <c r="E2569" s="10">
        <v>10258.6</v>
      </c>
      <c r="F2569" s="10">
        <v>9132.74</v>
      </c>
      <c r="G2569" s="10">
        <v>14547.68</v>
      </c>
      <c r="H2569" s="10">
        <v>9950.74</v>
      </c>
      <c r="I2569" s="10">
        <v>3972.6399999999994</v>
      </c>
      <c r="J2569" s="10">
        <v>6445.73</v>
      </c>
      <c r="K2569" s="10">
        <v>10381.869999999999</v>
      </c>
      <c r="L2569" s="10">
        <v>11914.83</v>
      </c>
      <c r="M2569" s="10">
        <v>12163.970000000001</v>
      </c>
      <c r="N2569" s="10">
        <v>8974.7999999999993</v>
      </c>
      <c r="O2569" s="10">
        <v>122995.70999999999</v>
      </c>
    </row>
    <row r="2570" spans="1:15" x14ac:dyDescent="0.25">
      <c r="A2570" s="6" t="s">
        <v>18</v>
      </c>
      <c r="B2570" s="8" t="s">
        <v>143</v>
      </c>
      <c r="C2570" s="7">
        <v>62.34209401709402</v>
      </c>
      <c r="D2570" s="7">
        <v>56.590291666666673</v>
      </c>
      <c r="E2570" s="7">
        <v>48.757604562737647</v>
      </c>
      <c r="F2570" s="7">
        <v>46.595612244897957</v>
      </c>
      <c r="G2570" s="7">
        <v>88.705365853658535</v>
      </c>
      <c r="H2570" s="7">
        <v>75.84405487804878</v>
      </c>
      <c r="I2570" s="7">
        <v>29.735329341317364</v>
      </c>
      <c r="J2570" s="7">
        <v>41.107971938775506</v>
      </c>
      <c r="K2570" s="7">
        <v>74.156214285714285</v>
      </c>
      <c r="L2570" s="7">
        <v>71.603545673076923</v>
      </c>
      <c r="M2570" s="7">
        <v>65.25734978540774</v>
      </c>
      <c r="N2570" s="7">
        <v>48.776086956521738</v>
      </c>
      <c r="O2570" s="7">
        <v>58.681159351145027</v>
      </c>
    </row>
    <row r="2571" spans="1:15" x14ac:dyDescent="0.25">
      <c r="A2571" s="2" t="s">
        <v>187</v>
      </c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</row>
    <row r="2572" spans="1:15" x14ac:dyDescent="0.25">
      <c r="A2572" s="6" t="s">
        <v>94</v>
      </c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  <c r="O2572" s="7"/>
    </row>
    <row r="2573" spans="1:15" x14ac:dyDescent="0.25">
      <c r="A2573" s="6" t="s">
        <v>8</v>
      </c>
      <c r="B2573" s="8" t="s">
        <v>92</v>
      </c>
      <c r="C2573" s="9">
        <v>19620</v>
      </c>
      <c r="D2573" s="9">
        <v>19920</v>
      </c>
      <c r="E2573" s="9">
        <v>21510</v>
      </c>
      <c r="F2573" s="9">
        <v>15960</v>
      </c>
      <c r="G2573" s="9">
        <v>18180</v>
      </c>
      <c r="H2573" s="9">
        <v>11400</v>
      </c>
      <c r="I2573" s="9">
        <v>9150</v>
      </c>
      <c r="J2573" s="9">
        <v>12480</v>
      </c>
      <c r="K2573" s="9">
        <v>14130</v>
      </c>
      <c r="L2573" s="9">
        <v>12060</v>
      </c>
      <c r="M2573" s="9">
        <v>17340</v>
      </c>
      <c r="N2573" s="9">
        <v>17370</v>
      </c>
      <c r="O2573" s="7">
        <v>189120</v>
      </c>
    </row>
    <row r="2574" spans="1:15" x14ac:dyDescent="0.25">
      <c r="A2574" s="6" t="s">
        <v>9</v>
      </c>
      <c r="B2574" s="8" t="s">
        <v>93</v>
      </c>
      <c r="C2574" s="9">
        <v>12150.31</v>
      </c>
      <c r="D2574" s="9">
        <v>855.92000000000007</v>
      </c>
      <c r="E2574" s="9">
        <v>10171.130000000001</v>
      </c>
      <c r="F2574" s="9">
        <v>8799.26</v>
      </c>
      <c r="G2574" s="9">
        <v>7156.08</v>
      </c>
      <c r="H2574" s="9">
        <v>9623.98</v>
      </c>
      <c r="I2574" s="9">
        <v>5574.4400000000005</v>
      </c>
      <c r="J2574" s="9">
        <v>2137.67</v>
      </c>
      <c r="K2574" s="9">
        <v>7204.28</v>
      </c>
      <c r="L2574" s="9">
        <v>6648.28</v>
      </c>
      <c r="M2574" s="9">
        <v>9899.07</v>
      </c>
      <c r="N2574" s="9">
        <v>10362.58</v>
      </c>
      <c r="O2574" s="7">
        <v>90583.000000000015</v>
      </c>
    </row>
    <row r="2575" spans="1:15" ht="31.5" x14ac:dyDescent="0.25">
      <c r="A2575" s="6" t="s">
        <v>10</v>
      </c>
      <c r="B2575" s="11" t="s">
        <v>222</v>
      </c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  <c r="O2575" s="7"/>
    </row>
    <row r="2576" spans="1:15" x14ac:dyDescent="0.25">
      <c r="A2576" s="6"/>
      <c r="B2576" s="11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  <c r="O2576" s="7"/>
    </row>
    <row r="2577" spans="1:15" ht="31.5" x14ac:dyDescent="0.25">
      <c r="A2577" s="6" t="s">
        <v>11</v>
      </c>
      <c r="B2577" s="11" t="s">
        <v>174</v>
      </c>
      <c r="C2577" s="7">
        <v>3585.31</v>
      </c>
      <c r="D2577" s="7">
        <v>3134.92</v>
      </c>
      <c r="E2577" s="7">
        <v>3136.13</v>
      </c>
      <c r="F2577" s="7">
        <v>2011.26</v>
      </c>
      <c r="G2577" s="7">
        <v>2171.08</v>
      </c>
      <c r="H2577" s="7">
        <v>1489.98</v>
      </c>
      <c r="I2577" s="7">
        <v>2520.44</v>
      </c>
      <c r="J2577" s="7">
        <v>2034.67</v>
      </c>
      <c r="K2577" s="7">
        <v>1596.28</v>
      </c>
      <c r="L2577" s="7">
        <v>1492.28</v>
      </c>
      <c r="M2577" s="7">
        <v>2344.0699999999997</v>
      </c>
      <c r="N2577" s="7">
        <v>2710.58</v>
      </c>
      <c r="O2577" s="7">
        <v>28227</v>
      </c>
    </row>
    <row r="2578" spans="1:15" x14ac:dyDescent="0.25">
      <c r="A2578" s="6"/>
      <c r="B2578" s="11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7"/>
    </row>
    <row r="2579" spans="1:15" ht="31.5" x14ac:dyDescent="0.25">
      <c r="A2579" s="6" t="s">
        <v>12</v>
      </c>
      <c r="B2579" s="11" t="s">
        <v>175</v>
      </c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  <c r="O2579" s="7"/>
    </row>
    <row r="2580" spans="1:15" x14ac:dyDescent="0.25">
      <c r="A2580" s="6"/>
      <c r="B2580" s="11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  <c r="O2580" s="7"/>
    </row>
    <row r="2581" spans="1:15" ht="31.5" x14ac:dyDescent="0.25">
      <c r="A2581" s="6" t="s">
        <v>13</v>
      </c>
      <c r="B2581" s="11" t="s">
        <v>223</v>
      </c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  <c r="O2581" s="7"/>
    </row>
    <row r="2582" spans="1:15" x14ac:dyDescent="0.25">
      <c r="A2582" s="6"/>
      <c r="B2582" s="11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  <c r="O2582" s="7"/>
    </row>
    <row r="2583" spans="1:15" ht="31.5" x14ac:dyDescent="0.25">
      <c r="A2583" s="6" t="s">
        <v>14</v>
      </c>
      <c r="B2583" s="11" t="s">
        <v>224</v>
      </c>
      <c r="C2583" s="7">
        <v>8565</v>
      </c>
      <c r="D2583" s="7">
        <v>-2279</v>
      </c>
      <c r="E2583" s="7">
        <v>7035</v>
      </c>
      <c r="F2583" s="7">
        <v>6788</v>
      </c>
      <c r="G2583" s="7">
        <v>4985</v>
      </c>
      <c r="H2583" s="7">
        <v>8134</v>
      </c>
      <c r="I2583" s="7">
        <v>3054</v>
      </c>
      <c r="J2583" s="7">
        <v>103</v>
      </c>
      <c r="K2583" s="7">
        <v>5608</v>
      </c>
      <c r="L2583" s="7">
        <v>5156</v>
      </c>
      <c r="M2583" s="7">
        <v>7555</v>
      </c>
      <c r="N2583" s="7">
        <v>7652</v>
      </c>
      <c r="O2583" s="7">
        <v>62356</v>
      </c>
    </row>
    <row r="2584" spans="1:15" x14ac:dyDescent="0.25">
      <c r="A2584" s="6"/>
      <c r="B2584" s="11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  <c r="O2584" s="7"/>
    </row>
    <row r="2585" spans="1:15" ht="31.5" x14ac:dyDescent="0.25">
      <c r="A2585" s="6" t="s">
        <v>15</v>
      </c>
      <c r="B2585" s="11" t="s">
        <v>225</v>
      </c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  <c r="O2585" s="7"/>
    </row>
    <row r="2586" spans="1:15" x14ac:dyDescent="0.25">
      <c r="A2586" s="6"/>
      <c r="B2586" s="11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  <c r="O2586" s="7"/>
    </row>
    <row r="2587" spans="1:15" x14ac:dyDescent="0.25">
      <c r="A2587" s="6" t="s">
        <v>16</v>
      </c>
      <c r="B2587" s="8" t="s">
        <v>142</v>
      </c>
      <c r="C2587" s="10">
        <v>7469.6900000000005</v>
      </c>
      <c r="D2587" s="10">
        <v>19064.080000000002</v>
      </c>
      <c r="E2587" s="10">
        <v>11338.869999999999</v>
      </c>
      <c r="F2587" s="10">
        <v>7160.74</v>
      </c>
      <c r="G2587" s="10">
        <v>11023.92</v>
      </c>
      <c r="H2587" s="10">
        <v>1776.0200000000004</v>
      </c>
      <c r="I2587" s="10">
        <v>3575.5599999999995</v>
      </c>
      <c r="J2587" s="10">
        <v>10342.33</v>
      </c>
      <c r="K2587" s="10">
        <v>6925.72</v>
      </c>
      <c r="L2587" s="10">
        <v>5411.72</v>
      </c>
      <c r="M2587" s="10">
        <v>7440.93</v>
      </c>
      <c r="N2587" s="10">
        <v>7007.42</v>
      </c>
      <c r="O2587" s="10">
        <v>98536.999999999985</v>
      </c>
    </row>
    <row r="2588" spans="1:15" x14ac:dyDescent="0.25">
      <c r="A2588" s="6" t="s">
        <v>18</v>
      </c>
      <c r="B2588" s="8" t="s">
        <v>143</v>
      </c>
      <c r="C2588" s="7">
        <v>38.071814475025491</v>
      </c>
      <c r="D2588" s="7">
        <v>95.703212851405624</v>
      </c>
      <c r="E2588" s="7">
        <v>52.714411901441181</v>
      </c>
      <c r="F2588" s="7">
        <v>44.866791979949873</v>
      </c>
      <c r="G2588" s="7">
        <v>60.637623762376236</v>
      </c>
      <c r="H2588" s="7">
        <v>15.579122807017548</v>
      </c>
      <c r="I2588" s="7">
        <v>39.077158469945353</v>
      </c>
      <c r="J2588" s="7">
        <v>82.871233974358972</v>
      </c>
      <c r="K2588" s="7">
        <v>49.014295824486908</v>
      </c>
      <c r="L2588" s="7">
        <v>44.873300165837485</v>
      </c>
      <c r="M2588" s="7">
        <v>42.911937716262976</v>
      </c>
      <c r="N2588" s="7">
        <v>40.342084052964886</v>
      </c>
      <c r="O2588" s="7">
        <v>52.102897631133658</v>
      </c>
    </row>
    <row r="2589" spans="1:15" x14ac:dyDescent="0.25">
      <c r="A2589" s="2" t="s">
        <v>188</v>
      </c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</row>
    <row r="2590" spans="1:15" x14ac:dyDescent="0.25">
      <c r="A2590" s="6" t="s">
        <v>94</v>
      </c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  <c r="O2590" s="7"/>
    </row>
    <row r="2591" spans="1:15" x14ac:dyDescent="0.25">
      <c r="A2591" s="6" t="s">
        <v>8</v>
      </c>
      <c r="B2591" s="8" t="s">
        <v>92</v>
      </c>
      <c r="C2591" s="9">
        <v>18800</v>
      </c>
      <c r="D2591" s="9">
        <v>19480</v>
      </c>
      <c r="E2591" s="9">
        <v>20680</v>
      </c>
      <c r="F2591" s="9">
        <v>17440</v>
      </c>
      <c r="G2591" s="9">
        <v>16080</v>
      </c>
      <c r="H2591" s="9">
        <v>10960</v>
      </c>
      <c r="I2591" s="9">
        <v>9960</v>
      </c>
      <c r="J2591" s="9">
        <v>13280</v>
      </c>
      <c r="K2591" s="9">
        <v>14440</v>
      </c>
      <c r="L2591" s="9">
        <v>16160</v>
      </c>
      <c r="M2591" s="9">
        <v>17520</v>
      </c>
      <c r="N2591" s="9">
        <v>17320</v>
      </c>
      <c r="O2591" s="7">
        <v>192120</v>
      </c>
    </row>
    <row r="2592" spans="1:15" x14ac:dyDescent="0.25">
      <c r="A2592" s="6" t="s">
        <v>9</v>
      </c>
      <c r="B2592" s="8" t="s">
        <v>93</v>
      </c>
      <c r="C2592" s="9">
        <v>9874</v>
      </c>
      <c r="D2592" s="9">
        <v>10090</v>
      </c>
      <c r="E2592" s="9">
        <v>14071</v>
      </c>
      <c r="F2592" s="9">
        <v>13634</v>
      </c>
      <c r="G2592" s="9">
        <v>8293</v>
      </c>
      <c r="H2592" s="9">
        <v>-4150</v>
      </c>
      <c r="I2592" s="9">
        <v>10483</v>
      </c>
      <c r="J2592" s="9">
        <v>-2056</v>
      </c>
      <c r="K2592" s="9">
        <v>9751</v>
      </c>
      <c r="L2592" s="9">
        <v>6541</v>
      </c>
      <c r="M2592" s="9">
        <v>10689</v>
      </c>
      <c r="N2592" s="9">
        <v>7593</v>
      </c>
      <c r="O2592" s="7">
        <v>94813</v>
      </c>
    </row>
    <row r="2593" spans="1:15" ht="31.5" x14ac:dyDescent="0.25">
      <c r="A2593" s="6" t="s">
        <v>10</v>
      </c>
      <c r="B2593" s="11" t="s">
        <v>226</v>
      </c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  <c r="O2593" s="7">
        <v>0</v>
      </c>
    </row>
    <row r="2594" spans="1:15" x14ac:dyDescent="0.25">
      <c r="A2594" s="6"/>
      <c r="B2594" s="11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7"/>
    </row>
    <row r="2595" spans="1:15" ht="31.5" x14ac:dyDescent="0.25">
      <c r="A2595" s="6" t="s">
        <v>11</v>
      </c>
      <c r="B2595" s="11" t="s">
        <v>227</v>
      </c>
      <c r="C2595" s="7">
        <v>549</v>
      </c>
      <c r="D2595" s="7">
        <v>350</v>
      </c>
      <c r="E2595" s="7">
        <v>366</v>
      </c>
      <c r="F2595" s="7">
        <v>257</v>
      </c>
      <c r="G2595" s="7">
        <v>82</v>
      </c>
      <c r="H2595" s="7">
        <v>0</v>
      </c>
      <c r="I2595" s="7">
        <v>15</v>
      </c>
      <c r="J2595" s="7">
        <v>12</v>
      </c>
      <c r="K2595" s="7">
        <v>182</v>
      </c>
      <c r="L2595" s="7">
        <v>297</v>
      </c>
      <c r="M2595" s="7">
        <v>274</v>
      </c>
      <c r="N2595" s="7">
        <v>392</v>
      </c>
      <c r="O2595" s="7">
        <v>2776</v>
      </c>
    </row>
    <row r="2596" spans="1:15" x14ac:dyDescent="0.25">
      <c r="A2596" s="6"/>
      <c r="B2596" s="11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  <c r="O2596" s="7"/>
    </row>
    <row r="2597" spans="1:15" ht="31.5" x14ac:dyDescent="0.25">
      <c r="A2597" s="6" t="s">
        <v>12</v>
      </c>
      <c r="B2597" s="11" t="s">
        <v>228</v>
      </c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  <c r="O2597" s="7"/>
    </row>
    <row r="2598" spans="1:15" x14ac:dyDescent="0.25">
      <c r="A2598" s="6"/>
      <c r="B2598" s="11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7"/>
    </row>
    <row r="2599" spans="1:15" ht="31.5" x14ac:dyDescent="0.25">
      <c r="A2599" s="6" t="s">
        <v>13</v>
      </c>
      <c r="B2599" s="11" t="s">
        <v>176</v>
      </c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7"/>
    </row>
    <row r="2600" spans="1:15" x14ac:dyDescent="0.25">
      <c r="A2600" s="6"/>
      <c r="B2600" s="11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  <c r="O2600" s="7"/>
    </row>
    <row r="2601" spans="1:15" ht="31.5" x14ac:dyDescent="0.25">
      <c r="A2601" s="6" t="s">
        <v>14</v>
      </c>
      <c r="B2601" s="11" t="s">
        <v>177</v>
      </c>
      <c r="C2601" s="7">
        <v>9325</v>
      </c>
      <c r="D2601" s="7">
        <v>9740</v>
      </c>
      <c r="E2601" s="7">
        <v>13705</v>
      </c>
      <c r="F2601" s="7">
        <v>13377</v>
      </c>
      <c r="G2601" s="7">
        <v>8211</v>
      </c>
      <c r="H2601" s="7">
        <v>-4150</v>
      </c>
      <c r="I2601" s="7">
        <v>10468</v>
      </c>
      <c r="J2601" s="7">
        <v>-2068</v>
      </c>
      <c r="K2601" s="7">
        <v>9569</v>
      </c>
      <c r="L2601" s="7">
        <v>6244</v>
      </c>
      <c r="M2601" s="7">
        <v>10415</v>
      </c>
      <c r="N2601" s="7">
        <v>7201</v>
      </c>
      <c r="O2601" s="7">
        <v>92037</v>
      </c>
    </row>
    <row r="2602" spans="1:15" x14ac:dyDescent="0.25">
      <c r="A2602" s="6"/>
      <c r="B2602" s="11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7"/>
    </row>
    <row r="2603" spans="1:15" ht="31.5" x14ac:dyDescent="0.25">
      <c r="A2603" s="6" t="s">
        <v>15</v>
      </c>
      <c r="B2603" s="11" t="s">
        <v>178</v>
      </c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  <c r="O2603" s="7"/>
    </row>
    <row r="2604" spans="1:15" x14ac:dyDescent="0.25">
      <c r="A2604" s="6"/>
      <c r="B2604" s="11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  <c r="O2604" s="7"/>
    </row>
    <row r="2605" spans="1:15" x14ac:dyDescent="0.25">
      <c r="A2605" s="6" t="s">
        <v>16</v>
      </c>
      <c r="B2605" s="8" t="s">
        <v>142</v>
      </c>
      <c r="C2605" s="10">
        <v>8926</v>
      </c>
      <c r="D2605" s="10">
        <v>9390</v>
      </c>
      <c r="E2605" s="10">
        <v>6609</v>
      </c>
      <c r="F2605" s="10">
        <v>3806</v>
      </c>
      <c r="G2605" s="10">
        <v>7787</v>
      </c>
      <c r="H2605" s="10">
        <v>15110</v>
      </c>
      <c r="I2605" s="10">
        <v>-523</v>
      </c>
      <c r="J2605" s="10">
        <v>15336</v>
      </c>
      <c r="K2605" s="10">
        <v>4689</v>
      </c>
      <c r="L2605" s="10">
        <v>9619</v>
      </c>
      <c r="M2605" s="10">
        <v>6831</v>
      </c>
      <c r="N2605" s="10">
        <v>9727</v>
      </c>
      <c r="O2605" s="7">
        <v>97307</v>
      </c>
    </row>
    <row r="2606" spans="1:15" x14ac:dyDescent="0.25">
      <c r="A2606" s="6" t="s">
        <v>18</v>
      </c>
      <c r="B2606" s="8" t="s">
        <v>143</v>
      </c>
      <c r="C2606" s="7">
        <v>47.478723404255319</v>
      </c>
      <c r="D2606" s="7">
        <v>48.20328542094456</v>
      </c>
      <c r="E2606" s="7">
        <v>31.958413926499034</v>
      </c>
      <c r="F2606" s="7">
        <v>21.823394495412842</v>
      </c>
      <c r="G2606" s="7">
        <v>48.42661691542289</v>
      </c>
      <c r="H2606" s="7">
        <v>137.86496350364962</v>
      </c>
      <c r="I2606" s="7">
        <v>-5.2510040160642566</v>
      </c>
      <c r="J2606" s="7">
        <v>115.48192771084338</v>
      </c>
      <c r="K2606" s="7">
        <v>32.47229916897507</v>
      </c>
      <c r="L2606" s="7">
        <v>59.523514851485146</v>
      </c>
      <c r="M2606" s="7">
        <v>38.989726027397261</v>
      </c>
      <c r="N2606" s="7">
        <v>56.160508083140883</v>
      </c>
      <c r="O2606" s="7">
        <v>50.649073495731834</v>
      </c>
    </row>
    <row r="2607" spans="1:15" x14ac:dyDescent="0.25">
      <c r="A2607" s="2" t="s">
        <v>189</v>
      </c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</row>
    <row r="2608" spans="1:15" x14ac:dyDescent="0.25">
      <c r="A2608" s="6" t="s">
        <v>94</v>
      </c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  <c r="O2608" s="7"/>
    </row>
    <row r="2609" spans="1:15" x14ac:dyDescent="0.25">
      <c r="A2609" s="6" t="s">
        <v>8</v>
      </c>
      <c r="B2609" s="8" t="s">
        <v>92</v>
      </c>
      <c r="C2609" s="9">
        <v>25280</v>
      </c>
      <c r="D2609" s="9">
        <v>26080</v>
      </c>
      <c r="E2609" s="9">
        <v>21200</v>
      </c>
      <c r="F2609" s="9">
        <v>20960</v>
      </c>
      <c r="G2609" s="9">
        <v>19040</v>
      </c>
      <c r="H2609" s="9">
        <v>12000</v>
      </c>
      <c r="I2609" s="9">
        <v>12000</v>
      </c>
      <c r="J2609" s="9">
        <v>14480</v>
      </c>
      <c r="K2609" s="9">
        <v>13840</v>
      </c>
      <c r="L2609" s="9">
        <v>19360</v>
      </c>
      <c r="M2609" s="9">
        <v>25680</v>
      </c>
      <c r="N2609" s="9">
        <v>27840</v>
      </c>
      <c r="O2609" s="7">
        <v>237760</v>
      </c>
    </row>
    <row r="2610" spans="1:15" x14ac:dyDescent="0.25">
      <c r="A2610" s="6" t="s">
        <v>9</v>
      </c>
      <c r="B2610" s="8" t="s">
        <v>93</v>
      </c>
      <c r="C2610" s="9">
        <v>20311</v>
      </c>
      <c r="D2610" s="9">
        <v>-1685</v>
      </c>
      <c r="E2610" s="9">
        <v>10880</v>
      </c>
      <c r="F2610" s="9">
        <v>10228</v>
      </c>
      <c r="G2610" s="9">
        <v>6338.8</v>
      </c>
      <c r="H2610" s="9">
        <v>10744.02</v>
      </c>
      <c r="I2610" s="9">
        <v>7537.63</v>
      </c>
      <c r="J2610" s="9">
        <v>10563.07</v>
      </c>
      <c r="K2610" s="9">
        <v>10021.39</v>
      </c>
      <c r="L2610" s="9">
        <v>7204.0599999999995</v>
      </c>
      <c r="M2610" s="9">
        <v>14690.65</v>
      </c>
      <c r="N2610" s="9">
        <v>11036.36</v>
      </c>
      <c r="O2610" s="7">
        <v>117869.98</v>
      </c>
    </row>
    <row r="2611" spans="1:15" ht="31.5" x14ac:dyDescent="0.25">
      <c r="A2611" s="6" t="s">
        <v>10</v>
      </c>
      <c r="B2611" s="11" t="s">
        <v>148</v>
      </c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  <c r="O2611" s="7"/>
    </row>
    <row r="2612" spans="1:15" x14ac:dyDescent="0.25">
      <c r="A2612" s="6"/>
      <c r="B2612" s="11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  <c r="O2612" s="7"/>
    </row>
    <row r="2613" spans="1:15" ht="31.5" x14ac:dyDescent="0.25">
      <c r="A2613" s="6" t="s">
        <v>11</v>
      </c>
      <c r="B2613" s="11" t="s">
        <v>174</v>
      </c>
      <c r="C2613" s="10">
        <v>7136</v>
      </c>
      <c r="D2613" s="10">
        <v>1152</v>
      </c>
      <c r="E2613" s="10">
        <v>814</v>
      </c>
      <c r="F2613" s="10">
        <v>698</v>
      </c>
      <c r="G2613" s="10">
        <v>1781.8</v>
      </c>
      <c r="H2613" s="10">
        <v>2288.02</v>
      </c>
      <c r="I2613" s="10">
        <v>1019.63</v>
      </c>
      <c r="J2613" s="10">
        <v>1281.0700000000002</v>
      </c>
      <c r="K2613" s="10">
        <v>3467.3900000000003</v>
      </c>
      <c r="L2613" s="10">
        <v>3101.06</v>
      </c>
      <c r="M2613" s="10">
        <v>3460.65</v>
      </c>
      <c r="N2613" s="10">
        <v>3984.36</v>
      </c>
      <c r="O2613" s="7">
        <v>30183.980000000003</v>
      </c>
    </row>
    <row r="2614" spans="1:15" x14ac:dyDescent="0.25">
      <c r="A2614" s="6"/>
      <c r="B2614" s="11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  <c r="O2614" s="7"/>
    </row>
    <row r="2615" spans="1:15" ht="31.5" x14ac:dyDescent="0.25">
      <c r="A2615" s="6" t="s">
        <v>12</v>
      </c>
      <c r="B2615" s="11" t="s">
        <v>175</v>
      </c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  <c r="O2615" s="7"/>
    </row>
    <row r="2616" spans="1:15" x14ac:dyDescent="0.25">
      <c r="A2616" s="6"/>
      <c r="B2616" s="11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  <c r="O2616" s="7"/>
    </row>
    <row r="2617" spans="1:15" ht="31.5" x14ac:dyDescent="0.25">
      <c r="A2617" s="6" t="s">
        <v>13</v>
      </c>
      <c r="B2617" s="11" t="s">
        <v>176</v>
      </c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  <c r="O2617" s="7"/>
    </row>
    <row r="2618" spans="1:15" x14ac:dyDescent="0.25">
      <c r="A2618" s="6"/>
      <c r="B2618" s="11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  <c r="O2618" s="7"/>
    </row>
    <row r="2619" spans="1:15" ht="31.5" x14ac:dyDescent="0.25">
      <c r="A2619" s="6" t="s">
        <v>14</v>
      </c>
      <c r="B2619" s="11" t="s">
        <v>177</v>
      </c>
      <c r="C2619" s="10">
        <v>13175</v>
      </c>
      <c r="D2619" s="10">
        <v>-2837</v>
      </c>
      <c r="E2619" s="10">
        <v>10066</v>
      </c>
      <c r="F2619" s="10">
        <v>9530</v>
      </c>
      <c r="G2619" s="10">
        <v>4557</v>
      </c>
      <c r="H2619" s="10">
        <v>8456</v>
      </c>
      <c r="I2619" s="10">
        <v>6518</v>
      </c>
      <c r="J2619" s="10">
        <v>9282</v>
      </c>
      <c r="K2619" s="10">
        <v>6554</v>
      </c>
      <c r="L2619" s="10">
        <v>4103</v>
      </c>
      <c r="M2619" s="10">
        <v>11230</v>
      </c>
      <c r="N2619" s="10">
        <v>7052</v>
      </c>
      <c r="O2619" s="7">
        <v>87686</v>
      </c>
    </row>
    <row r="2620" spans="1:15" x14ac:dyDescent="0.25">
      <c r="A2620" s="6"/>
      <c r="B2620" s="11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7"/>
    </row>
    <row r="2621" spans="1:15" ht="31.5" x14ac:dyDescent="0.25">
      <c r="A2621" s="6" t="s">
        <v>15</v>
      </c>
      <c r="B2621" s="11" t="s">
        <v>178</v>
      </c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  <c r="O2621" s="7"/>
    </row>
    <row r="2622" spans="1:15" x14ac:dyDescent="0.25">
      <c r="A2622" s="6"/>
      <c r="B2622" s="11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  <c r="O2622" s="7"/>
    </row>
    <row r="2623" spans="1:15" x14ac:dyDescent="0.25">
      <c r="A2623" s="6" t="s">
        <v>16</v>
      </c>
      <c r="B2623" s="8" t="s">
        <v>142</v>
      </c>
      <c r="C2623" s="10">
        <v>4969</v>
      </c>
      <c r="D2623" s="10">
        <v>27765</v>
      </c>
      <c r="E2623" s="10">
        <v>10320</v>
      </c>
      <c r="F2623" s="10">
        <v>10732</v>
      </c>
      <c r="G2623" s="10">
        <v>12701.2</v>
      </c>
      <c r="H2623" s="10">
        <v>1255.9799999999996</v>
      </c>
      <c r="I2623" s="10">
        <v>4462.37</v>
      </c>
      <c r="J2623" s="10">
        <v>3916.9300000000003</v>
      </c>
      <c r="K2623" s="10">
        <v>3818.6100000000006</v>
      </c>
      <c r="L2623" s="10">
        <v>12155.94</v>
      </c>
      <c r="M2623" s="10">
        <v>10989.35</v>
      </c>
      <c r="N2623" s="10">
        <v>16803.64</v>
      </c>
      <c r="O2623" s="10">
        <v>119890.02</v>
      </c>
    </row>
    <row r="2624" spans="1:15" x14ac:dyDescent="0.25">
      <c r="A2624" s="6" t="s">
        <v>18</v>
      </c>
      <c r="B2624" s="8" t="s">
        <v>143</v>
      </c>
      <c r="C2624" s="7">
        <v>19.655854430379748</v>
      </c>
      <c r="D2624" s="7">
        <v>106.46088957055215</v>
      </c>
      <c r="E2624" s="7">
        <v>48.679245283018865</v>
      </c>
      <c r="F2624" s="7">
        <v>51.202290076335878</v>
      </c>
      <c r="G2624" s="7">
        <v>66.707983193277315</v>
      </c>
      <c r="H2624" s="7">
        <v>10.466499999999996</v>
      </c>
      <c r="I2624" s="7">
        <v>37.186416666666666</v>
      </c>
      <c r="J2624" s="7">
        <v>27.050621546961327</v>
      </c>
      <c r="K2624" s="7">
        <v>27.591112716763011</v>
      </c>
      <c r="L2624" s="7">
        <v>62.788946280991745</v>
      </c>
      <c r="M2624" s="7">
        <v>42.793419003115268</v>
      </c>
      <c r="N2624" s="7">
        <v>60.357902298850576</v>
      </c>
      <c r="O2624" s="7">
        <v>50.424806527590846</v>
      </c>
    </row>
    <row r="2625" spans="1:15" x14ac:dyDescent="0.25">
      <c r="A2625" s="2" t="s">
        <v>190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</row>
    <row r="2626" spans="1:15" x14ac:dyDescent="0.25">
      <c r="A2626" s="6" t="s">
        <v>94</v>
      </c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  <c r="O2626" s="7"/>
    </row>
    <row r="2627" spans="1:15" x14ac:dyDescent="0.25">
      <c r="A2627" s="6" t="s">
        <v>8</v>
      </c>
      <c r="B2627" s="8" t="s">
        <v>92</v>
      </c>
      <c r="C2627" s="9">
        <v>27040</v>
      </c>
      <c r="D2627" s="9">
        <v>30640</v>
      </c>
      <c r="E2627" s="9">
        <v>29520</v>
      </c>
      <c r="F2627" s="9">
        <v>34160</v>
      </c>
      <c r="G2627" s="9">
        <v>30880</v>
      </c>
      <c r="H2627" s="9">
        <v>15200</v>
      </c>
      <c r="I2627" s="9">
        <v>23440</v>
      </c>
      <c r="J2627" s="9">
        <v>23600</v>
      </c>
      <c r="K2627" s="9">
        <v>30000</v>
      </c>
      <c r="L2627" s="9">
        <v>31760</v>
      </c>
      <c r="M2627" s="9">
        <v>36880</v>
      </c>
      <c r="N2627" s="9">
        <v>42560</v>
      </c>
      <c r="O2627" s="7">
        <v>355680</v>
      </c>
    </row>
    <row r="2628" spans="1:15" x14ac:dyDescent="0.25">
      <c r="A2628" s="6" t="s">
        <v>9</v>
      </c>
      <c r="B2628" s="8" t="s">
        <v>93</v>
      </c>
      <c r="C2628" s="9">
        <v>21212.35</v>
      </c>
      <c r="D2628" s="9">
        <v>23784.720000000001</v>
      </c>
      <c r="E2628" s="9">
        <v>24177.45</v>
      </c>
      <c r="F2628" s="9">
        <v>23847.15</v>
      </c>
      <c r="G2628" s="9">
        <v>20311.32</v>
      </c>
      <c r="H2628" s="9">
        <v>11656.76</v>
      </c>
      <c r="I2628" s="9">
        <v>15141.81</v>
      </c>
      <c r="J2628" s="9">
        <v>8446.119999999999</v>
      </c>
      <c r="K2628" s="9">
        <v>16820.150000000001</v>
      </c>
      <c r="L2628" s="9">
        <v>22337.5</v>
      </c>
      <c r="M2628" s="9">
        <v>27112.879999999997</v>
      </c>
      <c r="N2628" s="9">
        <v>24204.45</v>
      </c>
      <c r="O2628" s="7">
        <v>239052.66000000003</v>
      </c>
    </row>
    <row r="2629" spans="1:15" ht="31.5" x14ac:dyDescent="0.25">
      <c r="A2629" s="6" t="s">
        <v>10</v>
      </c>
      <c r="B2629" s="11" t="s">
        <v>222</v>
      </c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  <c r="O2629" s="7"/>
    </row>
    <row r="2630" spans="1:15" x14ac:dyDescent="0.25">
      <c r="A2630" s="6"/>
      <c r="B2630" s="11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  <c r="O2630" s="7"/>
    </row>
    <row r="2631" spans="1:15" ht="31.5" x14ac:dyDescent="0.25">
      <c r="A2631" s="6" t="s">
        <v>11</v>
      </c>
      <c r="B2631" s="11" t="s">
        <v>174</v>
      </c>
      <c r="C2631" s="7">
        <v>17813.349999999999</v>
      </c>
      <c r="D2631" s="7">
        <v>20455.72</v>
      </c>
      <c r="E2631" s="7">
        <v>20825.45</v>
      </c>
      <c r="F2631" s="7">
        <v>19073.150000000001</v>
      </c>
      <c r="G2631" s="7">
        <v>16544.32</v>
      </c>
      <c r="H2631" s="7">
        <v>10041.76</v>
      </c>
      <c r="I2631" s="7">
        <v>11868.81</v>
      </c>
      <c r="J2631" s="7">
        <v>12274.119999999999</v>
      </c>
      <c r="K2631" s="7">
        <v>14423.15</v>
      </c>
      <c r="L2631" s="7">
        <v>20047.5</v>
      </c>
      <c r="M2631" s="7">
        <v>24624.879999999997</v>
      </c>
      <c r="N2631" s="7">
        <v>20772.45</v>
      </c>
      <c r="O2631" s="7">
        <v>208764.66000000003</v>
      </c>
    </row>
    <row r="2632" spans="1:15" x14ac:dyDescent="0.25">
      <c r="A2632" s="6"/>
      <c r="B2632" s="11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  <c r="O2632" s="7"/>
    </row>
    <row r="2633" spans="1:15" ht="31.5" x14ac:dyDescent="0.25">
      <c r="A2633" s="6" t="s">
        <v>12</v>
      </c>
      <c r="B2633" s="11" t="s">
        <v>175</v>
      </c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  <c r="O2633" s="7"/>
    </row>
    <row r="2634" spans="1:15" x14ac:dyDescent="0.25">
      <c r="A2634" s="6"/>
      <c r="B2634" s="11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  <c r="O2634" s="7"/>
    </row>
    <row r="2635" spans="1:15" ht="31.5" x14ac:dyDescent="0.25">
      <c r="A2635" s="6" t="s">
        <v>13</v>
      </c>
      <c r="B2635" s="11" t="s">
        <v>223</v>
      </c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  <c r="O2635" s="7"/>
    </row>
    <row r="2636" spans="1:15" x14ac:dyDescent="0.25">
      <c r="A2636" s="6"/>
      <c r="B2636" s="11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  <c r="O2636" s="7"/>
    </row>
    <row r="2637" spans="1:15" ht="31.5" x14ac:dyDescent="0.25">
      <c r="A2637" s="6" t="s">
        <v>14</v>
      </c>
      <c r="B2637" s="11" t="s">
        <v>224</v>
      </c>
      <c r="C2637" s="7">
        <v>3399</v>
      </c>
      <c r="D2637" s="7">
        <v>3329</v>
      </c>
      <c r="E2637" s="7">
        <v>3352</v>
      </c>
      <c r="F2637" s="7">
        <v>4774</v>
      </c>
      <c r="G2637" s="7">
        <v>3767</v>
      </c>
      <c r="H2637" s="7">
        <v>1615</v>
      </c>
      <c r="I2637" s="7">
        <v>3273</v>
      </c>
      <c r="J2637" s="7">
        <v>-3828</v>
      </c>
      <c r="K2637" s="7">
        <v>2397</v>
      </c>
      <c r="L2637" s="7">
        <v>2290</v>
      </c>
      <c r="M2637" s="7">
        <v>2488</v>
      </c>
      <c r="N2637" s="7">
        <v>3432</v>
      </c>
      <c r="O2637" s="7">
        <v>30288</v>
      </c>
    </row>
    <row r="2638" spans="1:15" x14ac:dyDescent="0.25">
      <c r="A2638" s="6"/>
      <c r="B2638" s="11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  <c r="O2638" s="7"/>
    </row>
    <row r="2639" spans="1:15" ht="31.5" x14ac:dyDescent="0.25">
      <c r="A2639" s="6" t="s">
        <v>15</v>
      </c>
      <c r="B2639" s="11" t="s">
        <v>225</v>
      </c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7"/>
    </row>
    <row r="2640" spans="1:15" x14ac:dyDescent="0.25">
      <c r="A2640" s="6"/>
      <c r="B2640" s="11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  <c r="O2640" s="7"/>
    </row>
    <row r="2641" spans="1:15" x14ac:dyDescent="0.25">
      <c r="A2641" s="6" t="s">
        <v>16</v>
      </c>
      <c r="B2641" s="8" t="s">
        <v>142</v>
      </c>
      <c r="C2641" s="10">
        <v>5827.6500000000015</v>
      </c>
      <c r="D2641" s="10">
        <v>6855.2799999999988</v>
      </c>
      <c r="E2641" s="10">
        <v>5342.5499999999993</v>
      </c>
      <c r="F2641" s="10">
        <v>10312.849999999999</v>
      </c>
      <c r="G2641" s="10">
        <v>10568.68</v>
      </c>
      <c r="H2641" s="10">
        <v>3543.24</v>
      </c>
      <c r="I2641" s="10">
        <v>8298.19</v>
      </c>
      <c r="J2641" s="10">
        <v>15153.880000000001</v>
      </c>
      <c r="K2641" s="10">
        <v>13179.849999999999</v>
      </c>
      <c r="L2641" s="10">
        <v>9422.5</v>
      </c>
      <c r="M2641" s="10">
        <v>9767.1200000000026</v>
      </c>
      <c r="N2641" s="10">
        <v>18355.55</v>
      </c>
      <c r="O2641" s="10">
        <v>116627.33999999997</v>
      </c>
    </row>
    <row r="2642" spans="1:15" x14ac:dyDescent="0.25">
      <c r="A2642" s="6" t="s">
        <v>18</v>
      </c>
      <c r="B2642" s="8" t="s">
        <v>143</v>
      </c>
      <c r="C2642" s="7">
        <v>21.551960059171606</v>
      </c>
      <c r="D2642" s="7">
        <v>22.373629242819838</v>
      </c>
      <c r="E2642" s="7">
        <v>18.098069105691053</v>
      </c>
      <c r="F2642" s="7">
        <v>30.189841920374704</v>
      </c>
      <c r="G2642" s="7">
        <v>34.225000000000001</v>
      </c>
      <c r="H2642" s="7">
        <v>23.31078947368421</v>
      </c>
      <c r="I2642" s="7">
        <v>35.401834470989762</v>
      </c>
      <c r="J2642" s="7">
        <v>64.211355932203389</v>
      </c>
      <c r="K2642" s="7">
        <v>43.932833333333328</v>
      </c>
      <c r="L2642" s="7">
        <v>29.667821158690177</v>
      </c>
      <c r="M2642" s="7">
        <v>26.48351409978309</v>
      </c>
      <c r="N2642" s="7">
        <v>43.12864191729323</v>
      </c>
      <c r="O2642" s="7">
        <v>32.789962887989191</v>
      </c>
    </row>
    <row r="2643" spans="1:15" x14ac:dyDescent="0.25">
      <c r="A2643" s="2" t="s">
        <v>191</v>
      </c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</row>
    <row r="2644" spans="1:15" x14ac:dyDescent="0.25">
      <c r="A2644" s="6" t="s">
        <v>94</v>
      </c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  <c r="O2644" s="7"/>
    </row>
    <row r="2645" spans="1:15" x14ac:dyDescent="0.25">
      <c r="A2645" s="6" t="s">
        <v>8</v>
      </c>
      <c r="B2645" s="8" t="s">
        <v>92</v>
      </c>
      <c r="C2645" s="9">
        <v>13050</v>
      </c>
      <c r="D2645" s="9">
        <v>14130</v>
      </c>
      <c r="E2645" s="9">
        <v>13410</v>
      </c>
      <c r="F2645" s="9">
        <v>10830</v>
      </c>
      <c r="G2645" s="9">
        <v>9630</v>
      </c>
      <c r="H2645" s="9">
        <v>8130</v>
      </c>
      <c r="I2645" s="9">
        <v>5610</v>
      </c>
      <c r="J2645" s="9">
        <v>7470</v>
      </c>
      <c r="K2645" s="9">
        <v>8940</v>
      </c>
      <c r="L2645" s="9">
        <v>7620</v>
      </c>
      <c r="M2645" s="9">
        <v>9960</v>
      </c>
      <c r="N2645" s="9">
        <v>14640</v>
      </c>
      <c r="O2645" s="7">
        <v>123420</v>
      </c>
    </row>
    <row r="2646" spans="1:15" x14ac:dyDescent="0.25">
      <c r="A2646" s="6" t="s">
        <v>9</v>
      </c>
      <c r="B2646" s="8" t="s">
        <v>93</v>
      </c>
      <c r="C2646" s="9">
        <v>-2472</v>
      </c>
      <c r="D2646" s="9">
        <v>3310</v>
      </c>
      <c r="E2646" s="9">
        <v>3221</v>
      </c>
      <c r="F2646" s="9">
        <v>2754</v>
      </c>
      <c r="G2646" s="9">
        <v>3718</v>
      </c>
      <c r="H2646" s="9">
        <v>1955</v>
      </c>
      <c r="I2646" s="9">
        <v>3917</v>
      </c>
      <c r="J2646" s="9">
        <v>791</v>
      </c>
      <c r="K2646" s="9">
        <v>2043</v>
      </c>
      <c r="L2646" s="9">
        <v>3773</v>
      </c>
      <c r="M2646" s="9">
        <v>3772</v>
      </c>
      <c r="N2646" s="9">
        <v>804</v>
      </c>
      <c r="O2646" s="7">
        <v>27586</v>
      </c>
    </row>
    <row r="2647" spans="1:15" ht="31.5" x14ac:dyDescent="0.25">
      <c r="A2647" s="6" t="s">
        <v>10</v>
      </c>
      <c r="B2647" s="11" t="s">
        <v>226</v>
      </c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  <c r="O2647" s="7">
        <v>0</v>
      </c>
    </row>
    <row r="2648" spans="1:15" x14ac:dyDescent="0.25">
      <c r="A2648" s="6"/>
      <c r="B2648" s="11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  <c r="O2648" s="7"/>
    </row>
    <row r="2649" spans="1:15" ht="31.5" x14ac:dyDescent="0.25">
      <c r="A2649" s="6" t="s">
        <v>11</v>
      </c>
      <c r="B2649" s="11" t="s">
        <v>227</v>
      </c>
      <c r="C2649" s="7">
        <v>475</v>
      </c>
      <c r="D2649" s="7">
        <v>606</v>
      </c>
      <c r="E2649" s="7">
        <v>522</v>
      </c>
      <c r="F2649" s="7">
        <v>218</v>
      </c>
      <c r="G2649" s="7">
        <v>75</v>
      </c>
      <c r="H2649" s="7">
        <v>385</v>
      </c>
      <c r="I2649" s="7">
        <v>616</v>
      </c>
      <c r="J2649" s="7">
        <v>343</v>
      </c>
      <c r="K2649" s="7">
        <v>472</v>
      </c>
      <c r="L2649" s="7">
        <v>587</v>
      </c>
      <c r="M2649" s="7">
        <v>449</v>
      </c>
      <c r="N2649" s="7">
        <v>557</v>
      </c>
      <c r="O2649" s="7">
        <v>5305</v>
      </c>
    </row>
    <row r="2650" spans="1:15" x14ac:dyDescent="0.25">
      <c r="A2650" s="6"/>
      <c r="B2650" s="11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  <c r="O2650" s="7"/>
    </row>
    <row r="2651" spans="1:15" ht="31.5" x14ac:dyDescent="0.25">
      <c r="A2651" s="6" t="s">
        <v>12</v>
      </c>
      <c r="B2651" s="11" t="s">
        <v>228</v>
      </c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  <c r="O2651" s="7"/>
    </row>
    <row r="2652" spans="1:15" x14ac:dyDescent="0.25">
      <c r="A2652" s="6"/>
      <c r="B2652" s="11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  <c r="O2652" s="7"/>
    </row>
    <row r="2653" spans="1:15" ht="31.5" x14ac:dyDescent="0.25">
      <c r="A2653" s="6" t="s">
        <v>13</v>
      </c>
      <c r="B2653" s="11" t="s">
        <v>176</v>
      </c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  <c r="O2653" s="7"/>
    </row>
    <row r="2654" spans="1:15" x14ac:dyDescent="0.25">
      <c r="A2654" s="6"/>
      <c r="B2654" s="11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  <c r="O2654" s="7"/>
    </row>
    <row r="2655" spans="1:15" ht="31.5" x14ac:dyDescent="0.25">
      <c r="A2655" s="6" t="s">
        <v>14</v>
      </c>
      <c r="B2655" s="11" t="s">
        <v>177</v>
      </c>
      <c r="C2655" s="7">
        <v>-2947</v>
      </c>
      <c r="D2655" s="7">
        <v>2704</v>
      </c>
      <c r="E2655" s="7">
        <v>2699</v>
      </c>
      <c r="F2655" s="7">
        <v>2536</v>
      </c>
      <c r="G2655" s="7">
        <v>3643</v>
      </c>
      <c r="H2655" s="7">
        <v>1570</v>
      </c>
      <c r="I2655" s="7">
        <v>3301</v>
      </c>
      <c r="J2655" s="7">
        <v>448</v>
      </c>
      <c r="K2655" s="7">
        <v>1571</v>
      </c>
      <c r="L2655" s="7">
        <v>3186</v>
      </c>
      <c r="M2655" s="7">
        <v>3323</v>
      </c>
      <c r="N2655" s="7">
        <v>247</v>
      </c>
      <c r="O2655" s="7">
        <v>22281</v>
      </c>
    </row>
    <row r="2656" spans="1:15" x14ac:dyDescent="0.25">
      <c r="A2656" s="6"/>
      <c r="B2656" s="11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  <c r="O2656" s="7"/>
    </row>
    <row r="2657" spans="1:15" ht="31.5" x14ac:dyDescent="0.25">
      <c r="A2657" s="6" t="s">
        <v>15</v>
      </c>
      <c r="B2657" s="11" t="s">
        <v>178</v>
      </c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  <c r="O2657" s="7"/>
    </row>
    <row r="2658" spans="1:15" x14ac:dyDescent="0.25">
      <c r="A2658" s="6"/>
      <c r="B2658" s="11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  <c r="O2658" s="7"/>
    </row>
    <row r="2659" spans="1:15" x14ac:dyDescent="0.25">
      <c r="A2659" s="6" t="s">
        <v>16</v>
      </c>
      <c r="B2659" s="8" t="s">
        <v>142</v>
      </c>
      <c r="C2659" s="10">
        <v>15522</v>
      </c>
      <c r="D2659" s="10">
        <v>10820</v>
      </c>
      <c r="E2659" s="10">
        <v>10189</v>
      </c>
      <c r="F2659" s="10">
        <v>8076</v>
      </c>
      <c r="G2659" s="10">
        <v>5912</v>
      </c>
      <c r="H2659" s="10">
        <v>6175</v>
      </c>
      <c r="I2659" s="10">
        <v>1693</v>
      </c>
      <c r="J2659" s="10">
        <v>6679</v>
      </c>
      <c r="K2659" s="10">
        <v>6897</v>
      </c>
      <c r="L2659" s="10">
        <v>3847</v>
      </c>
      <c r="M2659" s="10">
        <v>6188</v>
      </c>
      <c r="N2659" s="10">
        <v>13836</v>
      </c>
      <c r="O2659" s="7">
        <v>95834</v>
      </c>
    </row>
    <row r="2660" spans="1:15" x14ac:dyDescent="0.25">
      <c r="A2660" s="6" t="s">
        <v>18</v>
      </c>
      <c r="B2660" s="8" t="s">
        <v>143</v>
      </c>
      <c r="C2660" s="7">
        <v>118.94252873563218</v>
      </c>
      <c r="D2660" s="7">
        <v>76.574663835810327</v>
      </c>
      <c r="E2660" s="7">
        <v>75.980611483967181</v>
      </c>
      <c r="F2660" s="7">
        <v>74.57063711911357</v>
      </c>
      <c r="G2660" s="7">
        <v>61.391484942886812</v>
      </c>
      <c r="H2660" s="7">
        <v>75.953259532595325</v>
      </c>
      <c r="I2660" s="7">
        <v>30.178253119429588</v>
      </c>
      <c r="J2660" s="7">
        <v>89.41097724230255</v>
      </c>
      <c r="K2660" s="7">
        <v>77.147651006711399</v>
      </c>
      <c r="L2660" s="7">
        <v>50.485564304461938</v>
      </c>
      <c r="M2660" s="7">
        <v>62.128514056224901</v>
      </c>
      <c r="N2660" s="7">
        <v>94.508196721311478</v>
      </c>
      <c r="O2660" s="7">
        <v>77.648679306433323</v>
      </c>
    </row>
    <row r="2661" spans="1:15" x14ac:dyDescent="0.25">
      <c r="A2661" s="2" t="s">
        <v>192</v>
      </c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</row>
    <row r="2662" spans="1:15" x14ac:dyDescent="0.25">
      <c r="A2662" s="6" t="s">
        <v>94</v>
      </c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7"/>
    </row>
    <row r="2663" spans="1:15" x14ac:dyDescent="0.25">
      <c r="A2663" s="6" t="s">
        <v>8</v>
      </c>
      <c r="B2663" s="8" t="s">
        <v>92</v>
      </c>
      <c r="C2663" s="9">
        <v>25740</v>
      </c>
      <c r="D2663" s="9">
        <v>25620</v>
      </c>
      <c r="E2663" s="9">
        <v>24960</v>
      </c>
      <c r="F2663" s="9">
        <v>18180</v>
      </c>
      <c r="G2663" s="9">
        <v>15720</v>
      </c>
      <c r="H2663" s="9">
        <v>12720</v>
      </c>
      <c r="I2663" s="9">
        <v>15540</v>
      </c>
      <c r="J2663" s="9">
        <v>6360</v>
      </c>
      <c r="K2663" s="9">
        <v>12720</v>
      </c>
      <c r="L2663" s="9">
        <v>9300</v>
      </c>
      <c r="M2663" s="9">
        <v>15300</v>
      </c>
      <c r="N2663" s="9">
        <v>19320</v>
      </c>
      <c r="O2663" s="7">
        <v>201480</v>
      </c>
    </row>
    <row r="2664" spans="1:15" x14ac:dyDescent="0.25">
      <c r="A2664" s="6" t="s">
        <v>9</v>
      </c>
      <c r="B2664" s="8" t="s">
        <v>93</v>
      </c>
      <c r="C2664" s="9">
        <v>11681.5</v>
      </c>
      <c r="D2664" s="9">
        <v>4333.3599999999997</v>
      </c>
      <c r="E2664" s="9">
        <v>9745.49</v>
      </c>
      <c r="F2664" s="9">
        <v>7453.35</v>
      </c>
      <c r="G2664" s="9">
        <v>7379.41</v>
      </c>
      <c r="H2664" s="9">
        <v>-2461.63</v>
      </c>
      <c r="I2664" s="9">
        <v>4430.33</v>
      </c>
      <c r="J2664" s="9">
        <v>6582.16</v>
      </c>
      <c r="K2664" s="9">
        <v>6567.16</v>
      </c>
      <c r="L2664" s="9">
        <v>8719.7900000000009</v>
      </c>
      <c r="M2664" s="9">
        <v>-264.69999999999982</v>
      </c>
      <c r="N2664" s="9">
        <v>9123.39</v>
      </c>
      <c r="O2664" s="7">
        <v>73289.610000000015</v>
      </c>
    </row>
    <row r="2665" spans="1:15" ht="31.5" x14ac:dyDescent="0.25">
      <c r="A2665" s="6" t="s">
        <v>10</v>
      </c>
      <c r="B2665" s="11" t="s">
        <v>226</v>
      </c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  <c r="O2665" s="7">
        <v>0</v>
      </c>
    </row>
    <row r="2666" spans="1:15" x14ac:dyDescent="0.25">
      <c r="A2666" s="6"/>
      <c r="B2666" s="11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7"/>
    </row>
    <row r="2667" spans="1:15" ht="31.5" x14ac:dyDescent="0.25">
      <c r="A2667" s="6" t="s">
        <v>11</v>
      </c>
      <c r="B2667" s="11" t="s">
        <v>227</v>
      </c>
      <c r="C2667" s="7">
        <v>4848.5</v>
      </c>
      <c r="D2667" s="7">
        <v>5085.3599999999997</v>
      </c>
      <c r="E2667" s="7">
        <v>4764.49</v>
      </c>
      <c r="F2667" s="7">
        <v>2618.35</v>
      </c>
      <c r="G2667" s="7">
        <v>2633.41</v>
      </c>
      <c r="H2667" s="7">
        <v>2476.37</v>
      </c>
      <c r="I2667" s="7">
        <v>2084.33</v>
      </c>
      <c r="J2667" s="7">
        <v>2269.16</v>
      </c>
      <c r="K2667" s="7">
        <v>2093.16</v>
      </c>
      <c r="L2667" s="7">
        <v>2541.79</v>
      </c>
      <c r="M2667" s="7">
        <v>2677.3</v>
      </c>
      <c r="N2667" s="7">
        <v>4390.3899999999994</v>
      </c>
      <c r="O2667" s="7">
        <v>38482.61</v>
      </c>
    </row>
    <row r="2668" spans="1:15" x14ac:dyDescent="0.25">
      <c r="A2668" s="6"/>
      <c r="B2668" s="11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  <c r="O2668" s="7"/>
    </row>
    <row r="2669" spans="1:15" ht="31.5" x14ac:dyDescent="0.25">
      <c r="A2669" s="6" t="s">
        <v>12</v>
      </c>
      <c r="B2669" s="11" t="s">
        <v>228</v>
      </c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  <c r="O2669" s="7"/>
    </row>
    <row r="2670" spans="1:15" x14ac:dyDescent="0.25">
      <c r="A2670" s="6"/>
      <c r="B2670" s="11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7"/>
    </row>
    <row r="2671" spans="1:15" ht="31.5" x14ac:dyDescent="0.25">
      <c r="A2671" s="6" t="s">
        <v>13</v>
      </c>
      <c r="B2671" s="11" t="s">
        <v>176</v>
      </c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  <c r="O2671" s="7"/>
    </row>
    <row r="2672" spans="1:15" x14ac:dyDescent="0.25">
      <c r="A2672" s="6"/>
      <c r="B2672" s="11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  <c r="O2672" s="7"/>
    </row>
    <row r="2673" spans="1:15" ht="31.5" x14ac:dyDescent="0.25">
      <c r="A2673" s="6" t="s">
        <v>14</v>
      </c>
      <c r="B2673" s="11" t="s">
        <v>177</v>
      </c>
      <c r="C2673" s="7">
        <v>6833</v>
      </c>
      <c r="D2673" s="7">
        <v>-752</v>
      </c>
      <c r="E2673" s="7">
        <v>4981</v>
      </c>
      <c r="F2673" s="7">
        <v>4835</v>
      </c>
      <c r="G2673" s="7">
        <v>4746</v>
      </c>
      <c r="H2673" s="7">
        <v>-4938</v>
      </c>
      <c r="I2673" s="7">
        <v>2346</v>
      </c>
      <c r="J2673" s="7">
        <v>4313</v>
      </c>
      <c r="K2673" s="7">
        <v>4474</v>
      </c>
      <c r="L2673" s="7">
        <v>6178</v>
      </c>
      <c r="M2673" s="7">
        <v>-2942</v>
      </c>
      <c r="N2673" s="7">
        <v>4733</v>
      </c>
      <c r="O2673" s="7">
        <v>34807</v>
      </c>
    </row>
    <row r="2674" spans="1:15" x14ac:dyDescent="0.25">
      <c r="A2674" s="6"/>
      <c r="B2674" s="11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  <c r="O2674" s="7"/>
    </row>
    <row r="2675" spans="1:15" ht="31.5" x14ac:dyDescent="0.25">
      <c r="A2675" s="6" t="s">
        <v>15</v>
      </c>
      <c r="B2675" s="11" t="s">
        <v>178</v>
      </c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  <c r="O2675" s="7"/>
    </row>
    <row r="2676" spans="1:15" x14ac:dyDescent="0.25">
      <c r="A2676" s="6"/>
      <c r="B2676" s="11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  <c r="O2676" s="7"/>
    </row>
    <row r="2677" spans="1:15" x14ac:dyDescent="0.25">
      <c r="A2677" s="6" t="s">
        <v>16</v>
      </c>
      <c r="B2677" s="8" t="s">
        <v>142</v>
      </c>
      <c r="C2677" s="10">
        <v>14058.5</v>
      </c>
      <c r="D2677" s="10">
        <v>21286.639999999999</v>
      </c>
      <c r="E2677" s="10">
        <v>15214.51</v>
      </c>
      <c r="F2677" s="10">
        <v>10726.65</v>
      </c>
      <c r="G2677" s="10">
        <v>8340.59</v>
      </c>
      <c r="H2677" s="10">
        <v>15181.630000000001</v>
      </c>
      <c r="I2677" s="10">
        <v>11109.67</v>
      </c>
      <c r="J2677" s="10">
        <v>-222.15999999999985</v>
      </c>
      <c r="K2677" s="10">
        <v>6152.84</v>
      </c>
      <c r="L2677" s="10">
        <v>580.20999999999913</v>
      </c>
      <c r="M2677" s="10">
        <v>15564.7</v>
      </c>
      <c r="N2677" s="10">
        <v>10196.61</v>
      </c>
      <c r="O2677" s="7">
        <v>128190.38999999998</v>
      </c>
    </row>
    <row r="2678" spans="1:15" x14ac:dyDescent="0.25">
      <c r="A2678" s="6" t="s">
        <v>18</v>
      </c>
      <c r="B2678" s="8" t="s">
        <v>143</v>
      </c>
      <c r="C2678" s="7">
        <v>54.617327117327122</v>
      </c>
      <c r="D2678" s="7">
        <v>83.086026541764241</v>
      </c>
      <c r="E2678" s="7">
        <v>60.95556891025641</v>
      </c>
      <c r="F2678" s="7">
        <v>59.002475247524757</v>
      </c>
      <c r="G2678" s="7">
        <v>53.057188295165389</v>
      </c>
      <c r="H2678" s="7">
        <v>119.35243710691825</v>
      </c>
      <c r="I2678" s="7">
        <v>71.490797940797947</v>
      </c>
      <c r="J2678" s="7">
        <v>-3.493081761006287</v>
      </c>
      <c r="K2678" s="7">
        <v>48.371383647798744</v>
      </c>
      <c r="L2678" s="7">
        <v>6.2388172043010659</v>
      </c>
      <c r="M2678" s="7">
        <v>101.73006535947712</v>
      </c>
      <c r="N2678" s="7">
        <v>52.777484472049693</v>
      </c>
      <c r="O2678" s="7">
        <v>63.624374627754612</v>
      </c>
    </row>
    <row r="2679" spans="1:15" x14ac:dyDescent="0.25">
      <c r="A2679" s="2" t="s">
        <v>193</v>
      </c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</row>
    <row r="2680" spans="1:15" x14ac:dyDescent="0.25">
      <c r="A2680" s="6" t="s">
        <v>94</v>
      </c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  <c r="O2680" s="7"/>
    </row>
    <row r="2681" spans="1:15" x14ac:dyDescent="0.25">
      <c r="A2681" s="6" t="s">
        <v>8</v>
      </c>
      <c r="B2681" s="8" t="s">
        <v>92</v>
      </c>
      <c r="C2681" s="9">
        <v>10440</v>
      </c>
      <c r="D2681" s="9">
        <v>12840</v>
      </c>
      <c r="E2681" s="9">
        <v>13920</v>
      </c>
      <c r="F2681" s="9">
        <v>7050</v>
      </c>
      <c r="G2681" s="9">
        <v>4620</v>
      </c>
      <c r="H2681" s="9">
        <v>3240</v>
      </c>
      <c r="I2681" s="9">
        <v>1380</v>
      </c>
      <c r="J2681" s="9">
        <v>3990</v>
      </c>
      <c r="K2681" s="9">
        <v>3510</v>
      </c>
      <c r="L2681" s="9">
        <v>4770</v>
      </c>
      <c r="M2681" s="9">
        <v>7470</v>
      </c>
      <c r="N2681" s="9">
        <v>10770</v>
      </c>
      <c r="O2681" s="7">
        <v>84000</v>
      </c>
    </row>
    <row r="2682" spans="1:15" x14ac:dyDescent="0.25">
      <c r="A2682" s="6" t="s">
        <v>9</v>
      </c>
      <c r="B2682" s="8" t="s">
        <v>93</v>
      </c>
      <c r="C2682" s="9">
        <v>9408.34</v>
      </c>
      <c r="D2682" s="9">
        <v>10548.189999999999</v>
      </c>
      <c r="E2682" s="9">
        <v>10942.3</v>
      </c>
      <c r="F2682" s="9">
        <v>5980.8549999999996</v>
      </c>
      <c r="G2682" s="9">
        <v>3363.7249999999999</v>
      </c>
      <c r="H2682" s="9">
        <v>2320.8150000000001</v>
      </c>
      <c r="I2682" s="9">
        <v>928.12</v>
      </c>
      <c r="J2682" s="9">
        <v>2700.83</v>
      </c>
      <c r="K2682" s="9">
        <v>2503.44</v>
      </c>
      <c r="L2682" s="9">
        <v>4484.9349999999995</v>
      </c>
      <c r="M2682" s="9">
        <v>7558.415</v>
      </c>
      <c r="N2682" s="9">
        <v>9372.84</v>
      </c>
      <c r="O2682" s="7">
        <v>70112.805000000008</v>
      </c>
    </row>
    <row r="2683" spans="1:15" ht="31.5" x14ac:dyDescent="0.25">
      <c r="A2683" s="6" t="s">
        <v>10</v>
      </c>
      <c r="B2683" s="11" t="s">
        <v>226</v>
      </c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  <c r="O2683" s="7">
        <v>0</v>
      </c>
    </row>
    <row r="2684" spans="1:15" x14ac:dyDescent="0.25">
      <c r="A2684" s="6"/>
      <c r="B2684" s="11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  <c r="O2684" s="7"/>
    </row>
    <row r="2685" spans="1:15" ht="31.5" x14ac:dyDescent="0.25">
      <c r="A2685" s="6" t="s">
        <v>11</v>
      </c>
      <c r="B2685" s="11" t="s">
        <v>227</v>
      </c>
      <c r="C2685" s="7">
        <v>8376.68</v>
      </c>
      <c r="D2685" s="7">
        <v>8256.3799999999992</v>
      </c>
      <c r="E2685" s="7">
        <v>7964.6</v>
      </c>
      <c r="F2685" s="7">
        <v>4911.71</v>
      </c>
      <c r="G2685" s="7">
        <v>2107.4499999999998</v>
      </c>
      <c r="H2685" s="7">
        <v>1401.63</v>
      </c>
      <c r="I2685" s="7">
        <v>476.24</v>
      </c>
      <c r="J2685" s="7">
        <v>1411.66</v>
      </c>
      <c r="K2685" s="7">
        <v>1496.88</v>
      </c>
      <c r="L2685" s="7">
        <v>4199.87</v>
      </c>
      <c r="M2685" s="7">
        <v>7646.83</v>
      </c>
      <c r="N2685" s="7">
        <v>7975.68</v>
      </c>
      <c r="O2685" s="7">
        <v>56225.61</v>
      </c>
    </row>
    <row r="2686" spans="1:15" x14ac:dyDescent="0.25">
      <c r="A2686" s="6"/>
      <c r="B2686" s="11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  <c r="O2686" s="7"/>
    </row>
    <row r="2687" spans="1:15" ht="31.5" x14ac:dyDescent="0.25">
      <c r="A2687" s="6" t="s">
        <v>12</v>
      </c>
      <c r="B2687" s="11" t="s">
        <v>228</v>
      </c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  <c r="O2687" s="7"/>
    </row>
    <row r="2688" spans="1:15" x14ac:dyDescent="0.25">
      <c r="A2688" s="6"/>
      <c r="B2688" s="11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  <c r="O2688" s="7"/>
    </row>
    <row r="2689" spans="1:15" ht="31.5" x14ac:dyDescent="0.25">
      <c r="A2689" s="6" t="s">
        <v>13</v>
      </c>
      <c r="B2689" s="11" t="s">
        <v>176</v>
      </c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  <c r="O2689" s="7"/>
    </row>
    <row r="2690" spans="1:15" x14ac:dyDescent="0.25">
      <c r="A2690" s="6"/>
      <c r="B2690" s="11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7"/>
    </row>
    <row r="2691" spans="1:15" ht="31.5" x14ac:dyDescent="0.25">
      <c r="A2691" s="6" t="s">
        <v>14</v>
      </c>
      <c r="B2691" s="11" t="s">
        <v>177</v>
      </c>
      <c r="C2691" s="7">
        <v>1031.6599999999999</v>
      </c>
      <c r="D2691" s="7">
        <v>2291.8100000000004</v>
      </c>
      <c r="E2691" s="7">
        <v>2977.7</v>
      </c>
      <c r="F2691" s="7">
        <v>1069.145</v>
      </c>
      <c r="G2691" s="7">
        <v>1256.2750000000001</v>
      </c>
      <c r="H2691" s="7">
        <v>919.18499999999995</v>
      </c>
      <c r="I2691" s="7">
        <v>451.88</v>
      </c>
      <c r="J2691" s="7">
        <v>1289.17</v>
      </c>
      <c r="K2691" s="7">
        <v>1006.56</v>
      </c>
      <c r="L2691" s="7">
        <v>285.06500000000005</v>
      </c>
      <c r="M2691" s="7">
        <v>-88.414999999999964</v>
      </c>
      <c r="N2691" s="7">
        <v>1397.1599999999999</v>
      </c>
      <c r="O2691" s="7">
        <v>13887.195</v>
      </c>
    </row>
    <row r="2692" spans="1:15" x14ac:dyDescent="0.25">
      <c r="A2692" s="6"/>
      <c r="B2692" s="11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  <c r="O2692" s="7"/>
    </row>
    <row r="2693" spans="1:15" ht="31.5" x14ac:dyDescent="0.25">
      <c r="A2693" s="6" t="s">
        <v>15</v>
      </c>
      <c r="B2693" s="11" t="s">
        <v>178</v>
      </c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7"/>
    </row>
    <row r="2694" spans="1:15" x14ac:dyDescent="0.25">
      <c r="A2694" s="6"/>
      <c r="B2694" s="11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  <c r="O2694" s="7"/>
    </row>
    <row r="2695" spans="1:15" x14ac:dyDescent="0.25">
      <c r="A2695" s="6" t="s">
        <v>16</v>
      </c>
      <c r="B2695" s="8" t="s">
        <v>142</v>
      </c>
      <c r="C2695" s="10">
        <v>1031.6599999999999</v>
      </c>
      <c r="D2695" s="10">
        <v>2291.8100000000013</v>
      </c>
      <c r="E2695" s="10">
        <v>2977.7000000000007</v>
      </c>
      <c r="F2695" s="10">
        <v>1069.1450000000004</v>
      </c>
      <c r="G2695" s="10">
        <v>1256.2750000000001</v>
      </c>
      <c r="H2695" s="10">
        <v>919.18499999999995</v>
      </c>
      <c r="I2695" s="10">
        <v>451.88</v>
      </c>
      <c r="J2695" s="10">
        <v>1289.17</v>
      </c>
      <c r="K2695" s="10">
        <v>1006.56</v>
      </c>
      <c r="L2695" s="10">
        <v>285.06500000000051</v>
      </c>
      <c r="M2695" s="10">
        <v>-88.414999999999964</v>
      </c>
      <c r="N2695" s="10">
        <v>1397.1599999999999</v>
      </c>
      <c r="O2695" s="7">
        <v>13887.195</v>
      </c>
    </row>
    <row r="2696" spans="1:15" x14ac:dyDescent="0.25">
      <c r="A2696" s="6" t="s">
        <v>18</v>
      </c>
      <c r="B2696" s="8" t="s">
        <v>143</v>
      </c>
      <c r="C2696" s="7">
        <v>9.8818007662835239</v>
      </c>
      <c r="D2696" s="7">
        <v>17.848987538940818</v>
      </c>
      <c r="E2696" s="7">
        <v>21.391522988505752</v>
      </c>
      <c r="F2696" s="7">
        <v>15.165177304964544</v>
      </c>
      <c r="G2696" s="7">
        <v>27.192099567099572</v>
      </c>
      <c r="H2696" s="7">
        <v>28.369907407407407</v>
      </c>
      <c r="I2696" s="7">
        <v>32.744927536231884</v>
      </c>
      <c r="J2696" s="7">
        <v>32.310025062656642</v>
      </c>
      <c r="K2696" s="7">
        <v>28.676923076923078</v>
      </c>
      <c r="L2696" s="7">
        <v>5.9762054507337634</v>
      </c>
      <c r="M2696" s="7">
        <v>-1.1836010709504681</v>
      </c>
      <c r="N2696" s="7">
        <v>12.972701949860724</v>
      </c>
      <c r="O2696" s="7">
        <v>16.532374999999998</v>
      </c>
    </row>
    <row r="2697" spans="1:15" x14ac:dyDescent="0.25">
      <c r="A2697" s="2" t="s">
        <v>194</v>
      </c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</row>
    <row r="2698" spans="1:15" x14ac:dyDescent="0.25">
      <c r="A2698" s="6" t="s">
        <v>94</v>
      </c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  <c r="O2698" s="7"/>
    </row>
    <row r="2699" spans="1:15" x14ac:dyDescent="0.25">
      <c r="A2699" s="6" t="s">
        <v>8</v>
      </c>
      <c r="B2699" s="8" t="s">
        <v>92</v>
      </c>
      <c r="C2699" s="9">
        <v>54420</v>
      </c>
      <c r="D2699" s="9">
        <v>56100</v>
      </c>
      <c r="E2699" s="9">
        <v>56340</v>
      </c>
      <c r="F2699" s="9">
        <v>48480</v>
      </c>
      <c r="G2699" s="9">
        <v>44520</v>
      </c>
      <c r="H2699" s="9">
        <v>31500</v>
      </c>
      <c r="I2699" s="9">
        <v>41940</v>
      </c>
      <c r="J2699" s="9">
        <v>36120</v>
      </c>
      <c r="K2699" s="9">
        <v>47520</v>
      </c>
      <c r="L2699" s="9">
        <v>43020</v>
      </c>
      <c r="M2699" s="9">
        <v>49380</v>
      </c>
      <c r="N2699" s="9">
        <v>44700</v>
      </c>
      <c r="O2699" s="7">
        <v>554040</v>
      </c>
    </row>
    <row r="2700" spans="1:15" x14ac:dyDescent="0.25">
      <c r="A2700" s="6" t="s">
        <v>9</v>
      </c>
      <c r="B2700" s="8" t="s">
        <v>93</v>
      </c>
      <c r="C2700" s="9">
        <v>25477.579999999998</v>
      </c>
      <c r="D2700" s="9">
        <v>28965.83</v>
      </c>
      <c r="E2700" s="9">
        <v>28213.63</v>
      </c>
      <c r="F2700" s="9">
        <v>25723</v>
      </c>
      <c r="G2700" s="9">
        <v>17983.8</v>
      </c>
      <c r="H2700" s="9">
        <v>23413.910000000003</v>
      </c>
      <c r="I2700" s="9">
        <v>24486.58</v>
      </c>
      <c r="J2700" s="9">
        <v>22284.48</v>
      </c>
      <c r="K2700" s="9">
        <v>15795.529999999999</v>
      </c>
      <c r="L2700" s="9">
        <v>9289.119999999999</v>
      </c>
      <c r="M2700" s="9">
        <v>21463.58</v>
      </c>
      <c r="N2700" s="9">
        <v>20620.98</v>
      </c>
      <c r="O2700" s="7">
        <v>263718.02</v>
      </c>
    </row>
    <row r="2701" spans="1:15" ht="31.5" x14ac:dyDescent="0.25">
      <c r="A2701" s="6" t="s">
        <v>10</v>
      </c>
      <c r="B2701" s="11" t="s">
        <v>222</v>
      </c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  <c r="O2701" s="7"/>
    </row>
    <row r="2702" spans="1:15" x14ac:dyDescent="0.25">
      <c r="A2702" s="6"/>
      <c r="B2702" s="11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  <c r="O2702" s="7"/>
    </row>
    <row r="2703" spans="1:15" ht="31.5" x14ac:dyDescent="0.25">
      <c r="A2703" s="6" t="s">
        <v>11</v>
      </c>
      <c r="B2703" s="11" t="s">
        <v>174</v>
      </c>
      <c r="C2703" s="7">
        <v>18514.579999999998</v>
      </c>
      <c r="D2703" s="7">
        <v>18781.830000000002</v>
      </c>
      <c r="E2703" s="7">
        <v>17429.63</v>
      </c>
      <c r="F2703" s="7">
        <v>15529.999999999998</v>
      </c>
      <c r="G2703" s="7">
        <v>16597.8</v>
      </c>
      <c r="H2703" s="7">
        <v>16238.910000000002</v>
      </c>
      <c r="I2703" s="7">
        <v>16330.58</v>
      </c>
      <c r="J2703" s="7">
        <v>14469.48</v>
      </c>
      <c r="K2703" s="7">
        <v>14891.529999999999</v>
      </c>
      <c r="L2703" s="7">
        <v>14307.119999999999</v>
      </c>
      <c r="M2703" s="7">
        <v>14709.580000000002</v>
      </c>
      <c r="N2703" s="7">
        <v>13888.98</v>
      </c>
      <c r="O2703" s="7">
        <v>191690.02000000005</v>
      </c>
    </row>
    <row r="2704" spans="1:15" x14ac:dyDescent="0.25">
      <c r="A2704" s="6"/>
      <c r="B2704" s="11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  <c r="O2704" s="7"/>
    </row>
    <row r="2705" spans="1:15" ht="31.5" x14ac:dyDescent="0.25">
      <c r="A2705" s="6" t="s">
        <v>12</v>
      </c>
      <c r="B2705" s="11" t="s">
        <v>175</v>
      </c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  <c r="O2705" s="7"/>
    </row>
    <row r="2706" spans="1:15" x14ac:dyDescent="0.25">
      <c r="A2706" s="6"/>
      <c r="B2706" s="11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  <c r="O2706" s="7"/>
    </row>
    <row r="2707" spans="1:15" ht="31.5" x14ac:dyDescent="0.25">
      <c r="A2707" s="6" t="s">
        <v>13</v>
      </c>
      <c r="B2707" s="11" t="s">
        <v>223</v>
      </c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  <c r="O2707" s="7"/>
    </row>
    <row r="2708" spans="1:15" x14ac:dyDescent="0.25">
      <c r="A2708" s="6"/>
      <c r="B2708" s="11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  <c r="O2708" s="7"/>
    </row>
    <row r="2709" spans="1:15" ht="31.5" x14ac:dyDescent="0.25">
      <c r="A2709" s="6" t="s">
        <v>14</v>
      </c>
      <c r="B2709" s="11" t="s">
        <v>224</v>
      </c>
      <c r="C2709" s="7">
        <v>6963</v>
      </c>
      <c r="D2709" s="7">
        <v>10184</v>
      </c>
      <c r="E2709" s="7">
        <v>10784</v>
      </c>
      <c r="F2709" s="7">
        <v>10193</v>
      </c>
      <c r="G2709" s="7">
        <v>1386</v>
      </c>
      <c r="H2709" s="7">
        <v>7175</v>
      </c>
      <c r="I2709" s="7">
        <v>8156</v>
      </c>
      <c r="J2709" s="7">
        <v>7815</v>
      </c>
      <c r="K2709" s="7">
        <v>904</v>
      </c>
      <c r="L2709" s="7">
        <v>-5018</v>
      </c>
      <c r="M2709" s="7">
        <v>6754</v>
      </c>
      <c r="N2709" s="7">
        <v>6732</v>
      </c>
      <c r="O2709" s="7">
        <v>72028</v>
      </c>
    </row>
    <row r="2710" spans="1:15" x14ac:dyDescent="0.25">
      <c r="A2710" s="6"/>
      <c r="B2710" s="11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  <c r="O2710" s="7"/>
    </row>
    <row r="2711" spans="1:15" ht="31.5" x14ac:dyDescent="0.25">
      <c r="A2711" s="6" t="s">
        <v>15</v>
      </c>
      <c r="B2711" s="11" t="s">
        <v>225</v>
      </c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  <c r="O2711" s="7"/>
    </row>
    <row r="2712" spans="1:15" x14ac:dyDescent="0.25">
      <c r="A2712" s="6"/>
      <c r="B2712" s="11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  <c r="O2712" s="7"/>
    </row>
    <row r="2713" spans="1:15" x14ac:dyDescent="0.25">
      <c r="A2713" s="6" t="s">
        <v>16</v>
      </c>
      <c r="B2713" s="8" t="s">
        <v>142</v>
      </c>
      <c r="C2713" s="10">
        <v>28942.420000000002</v>
      </c>
      <c r="D2713" s="10">
        <v>27134.17</v>
      </c>
      <c r="E2713" s="10">
        <v>28126.37</v>
      </c>
      <c r="F2713" s="10">
        <v>22757</v>
      </c>
      <c r="G2713" s="10">
        <v>26536.2</v>
      </c>
      <c r="H2713" s="10">
        <v>8086.0899999999965</v>
      </c>
      <c r="I2713" s="10">
        <v>17453.419999999998</v>
      </c>
      <c r="J2713" s="10">
        <v>13835.52</v>
      </c>
      <c r="K2713" s="10">
        <v>31724.47</v>
      </c>
      <c r="L2713" s="10">
        <v>33730.880000000005</v>
      </c>
      <c r="M2713" s="10">
        <v>27916.42</v>
      </c>
      <c r="N2713" s="10">
        <v>24079.02</v>
      </c>
      <c r="O2713" s="10">
        <v>290321.98</v>
      </c>
    </row>
    <row r="2714" spans="1:15" x14ac:dyDescent="0.25">
      <c r="A2714" s="6" t="s">
        <v>18</v>
      </c>
      <c r="B2714" s="8" t="s">
        <v>143</v>
      </c>
      <c r="C2714" s="7">
        <v>53.183425211319367</v>
      </c>
      <c r="D2714" s="7">
        <v>48.367504456327978</v>
      </c>
      <c r="E2714" s="7">
        <v>49.922559460418888</v>
      </c>
      <c r="F2714" s="7">
        <v>46.941006600660067</v>
      </c>
      <c r="G2714" s="7">
        <v>59.605121293800543</v>
      </c>
      <c r="H2714" s="7">
        <v>25.670126984126973</v>
      </c>
      <c r="I2714" s="7">
        <v>41.615212207916066</v>
      </c>
      <c r="J2714" s="7">
        <v>38.304318936877081</v>
      </c>
      <c r="K2714" s="7">
        <v>66.76024831649832</v>
      </c>
      <c r="L2714" s="7">
        <v>78.407438400743857</v>
      </c>
      <c r="M2714" s="7">
        <v>56.533859862292424</v>
      </c>
      <c r="N2714" s="7">
        <v>53.868053691275165</v>
      </c>
      <c r="O2714" s="7">
        <v>52.400906071763764</v>
      </c>
    </row>
    <row r="2715" spans="1:15" x14ac:dyDescent="0.25">
      <c r="A2715" s="2" t="s">
        <v>195</v>
      </c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</row>
    <row r="2716" spans="1:15" x14ac:dyDescent="0.25">
      <c r="A2716" s="6" t="s">
        <v>94</v>
      </c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7"/>
    </row>
    <row r="2717" spans="1:15" x14ac:dyDescent="0.25">
      <c r="A2717" s="6" t="s">
        <v>8</v>
      </c>
      <c r="B2717" s="8" t="s">
        <v>92</v>
      </c>
      <c r="C2717" s="9">
        <v>31200</v>
      </c>
      <c r="D2717" s="9">
        <v>34920</v>
      </c>
      <c r="E2717" s="9">
        <v>31440</v>
      </c>
      <c r="F2717" s="9">
        <v>29880</v>
      </c>
      <c r="G2717" s="9">
        <v>24360</v>
      </c>
      <c r="H2717" s="9">
        <v>16080</v>
      </c>
      <c r="I2717" s="9">
        <v>17280</v>
      </c>
      <c r="J2717" s="9">
        <v>16800</v>
      </c>
      <c r="K2717" s="9">
        <v>24960</v>
      </c>
      <c r="L2717" s="9">
        <v>22920</v>
      </c>
      <c r="M2717" s="9">
        <v>28320</v>
      </c>
      <c r="N2717" s="9">
        <v>32880</v>
      </c>
      <c r="O2717" s="7">
        <v>311040</v>
      </c>
    </row>
    <row r="2718" spans="1:15" x14ac:dyDescent="0.25">
      <c r="A2718" s="6" t="s">
        <v>9</v>
      </c>
      <c r="B2718" s="8" t="s">
        <v>93</v>
      </c>
      <c r="C2718" s="9">
        <v>18975.25</v>
      </c>
      <c r="D2718" s="9">
        <v>16960.39</v>
      </c>
      <c r="E2718" s="9">
        <v>23305.27</v>
      </c>
      <c r="F2718" s="9">
        <v>19395.2</v>
      </c>
      <c r="G2718" s="9">
        <v>-537.86000000000013</v>
      </c>
      <c r="H2718" s="9">
        <v>14366.92</v>
      </c>
      <c r="I2718" s="9">
        <v>16231.16</v>
      </c>
      <c r="J2718" s="9">
        <v>16167.92</v>
      </c>
      <c r="K2718" s="9">
        <v>8359.2800000000007</v>
      </c>
      <c r="L2718" s="9">
        <v>15800.8</v>
      </c>
      <c r="M2718" s="9">
        <v>11401.15</v>
      </c>
      <c r="N2718" s="9">
        <v>18101.59</v>
      </c>
      <c r="O2718" s="7">
        <v>178527.06999999998</v>
      </c>
    </row>
    <row r="2719" spans="1:15" ht="31.5" x14ac:dyDescent="0.25">
      <c r="A2719" s="6" t="s">
        <v>10</v>
      </c>
      <c r="B2719" s="11" t="s">
        <v>222</v>
      </c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  <c r="O2719" s="7"/>
    </row>
    <row r="2720" spans="1:15" x14ac:dyDescent="0.25">
      <c r="A2720" s="6"/>
      <c r="B2720" s="11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  <c r="O2720" s="7"/>
    </row>
    <row r="2721" spans="1:15" ht="31.5" x14ac:dyDescent="0.25">
      <c r="A2721" s="6" t="s">
        <v>11</v>
      </c>
      <c r="B2721" s="11" t="s">
        <v>174</v>
      </c>
      <c r="C2721" s="7">
        <v>4470.25</v>
      </c>
      <c r="D2721" s="7">
        <v>2236.39</v>
      </c>
      <c r="E2721" s="7">
        <v>5978.27</v>
      </c>
      <c r="F2721" s="7">
        <v>3694.2</v>
      </c>
      <c r="G2721" s="7">
        <v>2982.14</v>
      </c>
      <c r="H2721" s="7">
        <v>3161.92</v>
      </c>
      <c r="I2721" s="7">
        <v>4057.16</v>
      </c>
      <c r="J2721" s="7">
        <v>3209.92</v>
      </c>
      <c r="K2721" s="7">
        <v>3669.28</v>
      </c>
      <c r="L2721" s="7">
        <v>3196.8</v>
      </c>
      <c r="M2721" s="7">
        <v>3965.15</v>
      </c>
      <c r="N2721" s="7">
        <v>3705.59</v>
      </c>
      <c r="O2721" s="7">
        <v>44327.070000000007</v>
      </c>
    </row>
    <row r="2722" spans="1:15" x14ac:dyDescent="0.25">
      <c r="A2722" s="6"/>
      <c r="B2722" s="11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  <c r="O2722" s="7"/>
    </row>
    <row r="2723" spans="1:15" ht="31.5" x14ac:dyDescent="0.25">
      <c r="A2723" s="6" t="s">
        <v>12</v>
      </c>
      <c r="B2723" s="11" t="s">
        <v>175</v>
      </c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  <c r="O2723" s="7"/>
    </row>
    <row r="2724" spans="1:15" x14ac:dyDescent="0.25">
      <c r="A2724" s="6"/>
      <c r="B2724" s="11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  <c r="O2724" s="7"/>
    </row>
    <row r="2725" spans="1:15" ht="31.5" x14ac:dyDescent="0.25">
      <c r="A2725" s="6" t="s">
        <v>13</v>
      </c>
      <c r="B2725" s="11" t="s">
        <v>223</v>
      </c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  <c r="O2725" s="7"/>
    </row>
    <row r="2726" spans="1:15" x14ac:dyDescent="0.25">
      <c r="A2726" s="6"/>
      <c r="B2726" s="11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  <c r="O2726" s="7"/>
    </row>
    <row r="2727" spans="1:15" ht="31.5" x14ac:dyDescent="0.25">
      <c r="A2727" s="6" t="s">
        <v>14</v>
      </c>
      <c r="B2727" s="11" t="s">
        <v>224</v>
      </c>
      <c r="C2727" s="7">
        <v>14505</v>
      </c>
      <c r="D2727" s="7">
        <v>14724</v>
      </c>
      <c r="E2727" s="7">
        <v>17327</v>
      </c>
      <c r="F2727" s="7">
        <v>15701</v>
      </c>
      <c r="G2727" s="7">
        <v>-3520</v>
      </c>
      <c r="H2727" s="7">
        <v>11205</v>
      </c>
      <c r="I2727" s="7">
        <v>12174</v>
      </c>
      <c r="J2727" s="7">
        <v>12958</v>
      </c>
      <c r="K2727" s="7">
        <v>4690</v>
      </c>
      <c r="L2727" s="7">
        <v>12604</v>
      </c>
      <c r="M2727" s="7">
        <v>7436</v>
      </c>
      <c r="N2727" s="7">
        <v>14396</v>
      </c>
      <c r="O2727" s="7">
        <v>134200</v>
      </c>
    </row>
    <row r="2728" spans="1:15" x14ac:dyDescent="0.25">
      <c r="A2728" s="6"/>
      <c r="B2728" s="11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  <c r="O2728" s="7"/>
    </row>
    <row r="2729" spans="1:15" ht="31.5" x14ac:dyDescent="0.25">
      <c r="A2729" s="6" t="s">
        <v>15</v>
      </c>
      <c r="B2729" s="11" t="s">
        <v>225</v>
      </c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  <c r="O2729" s="7"/>
    </row>
    <row r="2730" spans="1:15" x14ac:dyDescent="0.25">
      <c r="A2730" s="6"/>
      <c r="B2730" s="11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  <c r="O2730" s="7"/>
    </row>
    <row r="2731" spans="1:15" x14ac:dyDescent="0.25">
      <c r="A2731" s="6" t="s">
        <v>16</v>
      </c>
      <c r="B2731" s="8" t="s">
        <v>142</v>
      </c>
      <c r="C2731" s="10">
        <v>12224.75</v>
      </c>
      <c r="D2731" s="10">
        <v>17959.61</v>
      </c>
      <c r="E2731" s="10">
        <v>8134.73</v>
      </c>
      <c r="F2731" s="10">
        <v>10484.799999999999</v>
      </c>
      <c r="G2731" s="10">
        <v>24897.86</v>
      </c>
      <c r="H2731" s="10">
        <v>1713.08</v>
      </c>
      <c r="I2731" s="10">
        <v>1048.8400000000001</v>
      </c>
      <c r="J2731" s="10">
        <v>632.07999999999993</v>
      </c>
      <c r="K2731" s="10">
        <v>16600.72</v>
      </c>
      <c r="L2731" s="10">
        <v>7119.2000000000007</v>
      </c>
      <c r="M2731" s="10">
        <v>16918.849999999999</v>
      </c>
      <c r="N2731" s="10">
        <v>14778.41</v>
      </c>
      <c r="O2731" s="10">
        <v>132512.93000000002</v>
      </c>
    </row>
    <row r="2732" spans="1:15" x14ac:dyDescent="0.25">
      <c r="A2732" s="6" t="s">
        <v>18</v>
      </c>
      <c r="B2732" s="8" t="s">
        <v>143</v>
      </c>
      <c r="C2732" s="7">
        <v>39.181891025641022</v>
      </c>
      <c r="D2732" s="7">
        <v>51.430727376861398</v>
      </c>
      <c r="E2732" s="7">
        <v>25.873823155216286</v>
      </c>
      <c r="F2732" s="7">
        <v>35.089692101740297</v>
      </c>
      <c r="G2732" s="7">
        <v>102.20796387520525</v>
      </c>
      <c r="H2732" s="7">
        <v>10.653482587064676</v>
      </c>
      <c r="I2732" s="7">
        <v>6.0696759259259272</v>
      </c>
      <c r="J2732" s="7">
        <v>3.7623809523809517</v>
      </c>
      <c r="K2732" s="7">
        <v>66.509294871794879</v>
      </c>
      <c r="L2732" s="7">
        <v>31.061082024432814</v>
      </c>
      <c r="M2732" s="7">
        <v>59.741701977401128</v>
      </c>
      <c r="N2732" s="7">
        <v>44.946502433090025</v>
      </c>
      <c r="O2732" s="7">
        <v>42.603179655349798</v>
      </c>
    </row>
    <row r="2733" spans="1:15" x14ac:dyDescent="0.25">
      <c r="A2733" s="2" t="s">
        <v>196</v>
      </c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</row>
    <row r="2734" spans="1:15" x14ac:dyDescent="0.25">
      <c r="A2734" s="6" t="s">
        <v>94</v>
      </c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  <c r="O2734" s="7"/>
    </row>
    <row r="2735" spans="1:15" x14ac:dyDescent="0.25">
      <c r="A2735" s="6" t="s">
        <v>8</v>
      </c>
      <c r="B2735" s="8" t="s">
        <v>92</v>
      </c>
      <c r="C2735" s="9">
        <v>17220</v>
      </c>
      <c r="D2735" s="9">
        <v>16260</v>
      </c>
      <c r="E2735" s="9">
        <v>18600</v>
      </c>
      <c r="F2735" s="9">
        <v>13320</v>
      </c>
      <c r="G2735" s="9">
        <v>10380</v>
      </c>
      <c r="H2735" s="9">
        <v>9540</v>
      </c>
      <c r="I2735" s="9">
        <v>8220</v>
      </c>
      <c r="J2735" s="9">
        <v>8340</v>
      </c>
      <c r="K2735" s="9">
        <v>2640</v>
      </c>
      <c r="L2735" s="9">
        <v>17400</v>
      </c>
      <c r="M2735" s="9">
        <v>12720</v>
      </c>
      <c r="N2735" s="9">
        <v>13200</v>
      </c>
      <c r="O2735" s="7">
        <v>147840</v>
      </c>
    </row>
    <row r="2736" spans="1:15" x14ac:dyDescent="0.25">
      <c r="A2736" s="6" t="s">
        <v>9</v>
      </c>
      <c r="B2736" s="8" t="s">
        <v>93</v>
      </c>
      <c r="C2736" s="9">
        <v>6922</v>
      </c>
      <c r="D2736" s="9">
        <v>10034</v>
      </c>
      <c r="E2736" s="9">
        <v>9307</v>
      </c>
      <c r="F2736" s="9">
        <v>8688</v>
      </c>
      <c r="G2736" s="9">
        <v>2981</v>
      </c>
      <c r="H2736" s="9">
        <v>6104</v>
      </c>
      <c r="I2736" s="9">
        <v>3763</v>
      </c>
      <c r="J2736" s="9">
        <v>5606</v>
      </c>
      <c r="K2736" s="9">
        <v>4449</v>
      </c>
      <c r="L2736" s="9">
        <v>7615</v>
      </c>
      <c r="M2736" s="9">
        <v>7494</v>
      </c>
      <c r="N2736" s="9">
        <v>8019</v>
      </c>
      <c r="O2736" s="7">
        <v>80982</v>
      </c>
    </row>
    <row r="2737" spans="1:15" ht="31.5" x14ac:dyDescent="0.25">
      <c r="A2737" s="6" t="s">
        <v>10</v>
      </c>
      <c r="B2737" s="11" t="s">
        <v>148</v>
      </c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  <c r="O2737" s="7">
        <v>0</v>
      </c>
    </row>
    <row r="2738" spans="1:15" x14ac:dyDescent="0.25">
      <c r="A2738" s="6"/>
      <c r="B2738" s="11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  <c r="O2738" s="7"/>
    </row>
    <row r="2739" spans="1:15" ht="31.5" x14ac:dyDescent="0.25">
      <c r="A2739" s="6" t="s">
        <v>11</v>
      </c>
      <c r="B2739" s="11" t="s">
        <v>174</v>
      </c>
      <c r="C2739" s="9">
        <v>1768</v>
      </c>
      <c r="D2739" s="9">
        <v>1603</v>
      </c>
      <c r="E2739" s="9">
        <v>1800</v>
      </c>
      <c r="F2739" s="9">
        <v>1618</v>
      </c>
      <c r="G2739" s="9">
        <v>1492</v>
      </c>
      <c r="H2739" s="9">
        <v>1350</v>
      </c>
      <c r="I2739" s="9">
        <v>1999</v>
      </c>
      <c r="J2739" s="9">
        <v>2080</v>
      </c>
      <c r="K2739" s="9">
        <v>1310</v>
      </c>
      <c r="L2739" s="9">
        <v>2266</v>
      </c>
      <c r="M2739" s="9">
        <v>2731</v>
      </c>
      <c r="N2739" s="9">
        <v>2313</v>
      </c>
      <c r="O2739" s="7">
        <v>22330</v>
      </c>
    </row>
    <row r="2740" spans="1:15" x14ac:dyDescent="0.25">
      <c r="A2740" s="6"/>
      <c r="B2740" s="11"/>
      <c r="C2740" s="9"/>
      <c r="D2740" s="9"/>
      <c r="E2740" s="9"/>
      <c r="F2740" s="9"/>
      <c r="G2740" s="9"/>
      <c r="H2740" s="9"/>
      <c r="I2740" s="9"/>
      <c r="J2740" s="9"/>
      <c r="K2740" s="9"/>
      <c r="L2740" s="9"/>
      <c r="M2740" s="9"/>
      <c r="N2740" s="9"/>
      <c r="O2740" s="7"/>
    </row>
    <row r="2741" spans="1:15" ht="31.5" x14ac:dyDescent="0.25">
      <c r="A2741" s="6" t="s">
        <v>12</v>
      </c>
      <c r="B2741" s="11" t="s">
        <v>175</v>
      </c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  <c r="O2741" s="7">
        <v>0</v>
      </c>
    </row>
    <row r="2742" spans="1:15" x14ac:dyDescent="0.25">
      <c r="A2742" s="6"/>
      <c r="B2742" s="11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7"/>
    </row>
    <row r="2743" spans="1:15" ht="31.5" x14ac:dyDescent="0.25">
      <c r="A2743" s="6" t="s">
        <v>13</v>
      </c>
      <c r="B2743" s="11" t="s">
        <v>176</v>
      </c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  <c r="O2743" s="7">
        <v>0</v>
      </c>
    </row>
    <row r="2744" spans="1:15" x14ac:dyDescent="0.25">
      <c r="A2744" s="6"/>
      <c r="B2744" s="11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  <c r="O2744" s="7"/>
    </row>
    <row r="2745" spans="1:15" ht="31.5" x14ac:dyDescent="0.25">
      <c r="A2745" s="6" t="s">
        <v>14</v>
      </c>
      <c r="B2745" s="11" t="s">
        <v>177</v>
      </c>
      <c r="C2745" s="9">
        <v>5154</v>
      </c>
      <c r="D2745" s="9">
        <v>8431</v>
      </c>
      <c r="E2745" s="9">
        <v>7507</v>
      </c>
      <c r="F2745" s="9">
        <v>7070</v>
      </c>
      <c r="G2745" s="9">
        <v>1489</v>
      </c>
      <c r="H2745" s="9">
        <v>4754</v>
      </c>
      <c r="I2745" s="9">
        <v>1764</v>
      </c>
      <c r="J2745" s="9">
        <v>3526</v>
      </c>
      <c r="K2745" s="9">
        <v>3139</v>
      </c>
      <c r="L2745" s="9">
        <v>5349</v>
      </c>
      <c r="M2745" s="9">
        <v>4763</v>
      </c>
      <c r="N2745" s="9">
        <v>5706</v>
      </c>
      <c r="O2745" s="7">
        <v>58652</v>
      </c>
    </row>
    <row r="2746" spans="1:15" x14ac:dyDescent="0.25">
      <c r="A2746" s="6"/>
      <c r="B2746" s="11"/>
      <c r="C2746" s="9"/>
      <c r="D2746" s="9"/>
      <c r="E2746" s="9"/>
      <c r="F2746" s="9"/>
      <c r="G2746" s="9"/>
      <c r="H2746" s="9"/>
      <c r="I2746" s="9"/>
      <c r="J2746" s="9"/>
      <c r="K2746" s="9"/>
      <c r="L2746" s="9"/>
      <c r="M2746" s="9"/>
      <c r="N2746" s="9"/>
      <c r="O2746" s="7"/>
    </row>
    <row r="2747" spans="1:15" ht="31.5" x14ac:dyDescent="0.25">
      <c r="A2747" s="6" t="s">
        <v>15</v>
      </c>
      <c r="B2747" s="11" t="s">
        <v>178</v>
      </c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  <c r="O2747" s="7">
        <v>0</v>
      </c>
    </row>
    <row r="2748" spans="1:15" x14ac:dyDescent="0.25">
      <c r="A2748" s="6"/>
      <c r="B2748" s="11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  <c r="O2748" s="7"/>
    </row>
    <row r="2749" spans="1:15" x14ac:dyDescent="0.25">
      <c r="A2749" s="6" t="s">
        <v>16</v>
      </c>
      <c r="B2749" s="8" t="s">
        <v>142</v>
      </c>
      <c r="C2749" s="10">
        <v>10298</v>
      </c>
      <c r="D2749" s="10">
        <v>6226</v>
      </c>
      <c r="E2749" s="10">
        <v>9293</v>
      </c>
      <c r="F2749" s="10">
        <v>4632</v>
      </c>
      <c r="G2749" s="10">
        <v>7399</v>
      </c>
      <c r="H2749" s="10">
        <v>3436</v>
      </c>
      <c r="I2749" s="10">
        <v>4457</v>
      </c>
      <c r="J2749" s="10">
        <v>2734</v>
      </c>
      <c r="K2749" s="10">
        <v>-1809</v>
      </c>
      <c r="L2749" s="10">
        <v>9785</v>
      </c>
      <c r="M2749" s="10">
        <v>5226</v>
      </c>
      <c r="N2749" s="10">
        <v>5181</v>
      </c>
      <c r="O2749" s="10">
        <v>66858</v>
      </c>
    </row>
    <row r="2750" spans="1:15" x14ac:dyDescent="0.25">
      <c r="A2750" s="6" t="s">
        <v>18</v>
      </c>
      <c r="B2750" s="8" t="s">
        <v>143</v>
      </c>
      <c r="C2750" s="7">
        <v>59.802555168408823</v>
      </c>
      <c r="D2750" s="7">
        <v>38.290282902829027</v>
      </c>
      <c r="E2750" s="7">
        <v>49.962365591397848</v>
      </c>
      <c r="F2750" s="7">
        <v>34.774774774774777</v>
      </c>
      <c r="G2750" s="7">
        <v>71.28131021194605</v>
      </c>
      <c r="H2750" s="7">
        <v>36.016771488469601</v>
      </c>
      <c r="I2750" s="7">
        <v>54.221411192214106</v>
      </c>
      <c r="J2750" s="7">
        <v>32.781774580335735</v>
      </c>
      <c r="K2750" s="7">
        <v>-68.522727272727266</v>
      </c>
      <c r="L2750" s="7">
        <v>56.235632183908045</v>
      </c>
      <c r="M2750" s="7">
        <v>41.084905660377359</v>
      </c>
      <c r="N2750" s="7">
        <v>39.25</v>
      </c>
      <c r="O2750" s="7">
        <v>45.223214285714285</v>
      </c>
    </row>
    <row r="2751" spans="1:15" x14ac:dyDescent="0.25">
      <c r="A2751" s="2" t="s">
        <v>197</v>
      </c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</row>
    <row r="2752" spans="1:15" x14ac:dyDescent="0.25">
      <c r="A2752" s="6" t="s">
        <v>94</v>
      </c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  <c r="O2752" s="7"/>
    </row>
    <row r="2753" spans="1:15" x14ac:dyDescent="0.25">
      <c r="A2753" s="6" t="s">
        <v>8</v>
      </c>
      <c r="B2753" s="8" t="s">
        <v>92</v>
      </c>
      <c r="C2753" s="9">
        <v>104800</v>
      </c>
      <c r="D2753" s="9">
        <v>101120</v>
      </c>
      <c r="E2753" s="9">
        <v>118480</v>
      </c>
      <c r="F2753" s="9">
        <v>83280</v>
      </c>
      <c r="G2753" s="9">
        <v>92960</v>
      </c>
      <c r="H2753" s="9">
        <v>66800</v>
      </c>
      <c r="I2753" s="9">
        <v>74240</v>
      </c>
      <c r="J2753" s="9">
        <v>72400</v>
      </c>
      <c r="K2753" s="9">
        <v>82640</v>
      </c>
      <c r="L2753" s="9">
        <v>85840</v>
      </c>
      <c r="M2753" s="9">
        <v>95280</v>
      </c>
      <c r="N2753" s="9">
        <v>96720</v>
      </c>
      <c r="O2753" s="7">
        <v>1074560</v>
      </c>
    </row>
    <row r="2754" spans="1:15" x14ac:dyDescent="0.25">
      <c r="A2754" s="6" t="s">
        <v>9</v>
      </c>
      <c r="B2754" s="8" t="s">
        <v>93</v>
      </c>
      <c r="C2754" s="9">
        <v>64726.81</v>
      </c>
      <c r="D2754" s="9">
        <v>62049.19</v>
      </c>
      <c r="E2754" s="9">
        <v>86703.16</v>
      </c>
      <c r="F2754" s="9">
        <v>62915.380000000005</v>
      </c>
      <c r="G2754" s="9">
        <v>48793.729999999996</v>
      </c>
      <c r="H2754" s="9">
        <v>61766.380000000005</v>
      </c>
      <c r="I2754" s="9">
        <v>31278.22</v>
      </c>
      <c r="J2754" s="9">
        <v>46457.1</v>
      </c>
      <c r="K2754" s="9">
        <v>56495.71</v>
      </c>
      <c r="L2754" s="9">
        <v>61124.770000000004</v>
      </c>
      <c r="M2754" s="9">
        <v>54247.91</v>
      </c>
      <c r="N2754" s="9">
        <v>97391.459999999992</v>
      </c>
      <c r="O2754" s="7">
        <v>733949.82</v>
      </c>
    </row>
    <row r="2755" spans="1:15" ht="31.5" x14ac:dyDescent="0.25">
      <c r="A2755" s="6" t="s">
        <v>10</v>
      </c>
      <c r="B2755" s="11" t="s">
        <v>148</v>
      </c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  <c r="O2755" s="7">
        <v>0</v>
      </c>
    </row>
    <row r="2756" spans="1:15" x14ac:dyDescent="0.25">
      <c r="A2756" s="6"/>
      <c r="B2756" s="11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  <c r="O2756" s="7"/>
    </row>
    <row r="2757" spans="1:15" ht="31.5" x14ac:dyDescent="0.25">
      <c r="A2757" s="6" t="s">
        <v>11</v>
      </c>
      <c r="B2757" s="11" t="s">
        <v>174</v>
      </c>
      <c r="C2757" s="9">
        <v>14471.810000000001</v>
      </c>
      <c r="D2757" s="9">
        <v>13689.19</v>
      </c>
      <c r="E2757" s="9">
        <v>14634.16</v>
      </c>
      <c r="F2757" s="9">
        <v>11879.380000000001</v>
      </c>
      <c r="G2757" s="9">
        <v>9878.73</v>
      </c>
      <c r="H2757" s="9">
        <v>9113.380000000001</v>
      </c>
      <c r="I2757" s="9">
        <v>9515.2200000000012</v>
      </c>
      <c r="J2757" s="9">
        <v>11705.099999999999</v>
      </c>
      <c r="K2757" s="9">
        <v>10672.71</v>
      </c>
      <c r="L2757" s="9">
        <v>13518.77</v>
      </c>
      <c r="M2757" s="9">
        <v>15779.91</v>
      </c>
      <c r="N2757" s="9">
        <v>15347.46</v>
      </c>
      <c r="O2757" s="7">
        <v>150205.81999999998</v>
      </c>
    </row>
    <row r="2758" spans="1:15" x14ac:dyDescent="0.25">
      <c r="A2758" s="6"/>
      <c r="B2758" s="11"/>
      <c r="C2758" s="9"/>
      <c r="D2758" s="9"/>
      <c r="E2758" s="9"/>
      <c r="F2758" s="9"/>
      <c r="G2758" s="9"/>
      <c r="H2758" s="9"/>
      <c r="I2758" s="9"/>
      <c r="J2758" s="9"/>
      <c r="K2758" s="9"/>
      <c r="L2758" s="9"/>
      <c r="M2758" s="9"/>
      <c r="N2758" s="9"/>
      <c r="O2758" s="7"/>
    </row>
    <row r="2759" spans="1:15" ht="31.5" x14ac:dyDescent="0.25">
      <c r="A2759" s="6" t="s">
        <v>12</v>
      </c>
      <c r="B2759" s="11" t="s">
        <v>175</v>
      </c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  <c r="O2759" s="7">
        <v>0</v>
      </c>
    </row>
    <row r="2760" spans="1:15" x14ac:dyDescent="0.25">
      <c r="A2760" s="6"/>
      <c r="B2760" s="11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  <c r="O2760" s="7"/>
    </row>
    <row r="2761" spans="1:15" ht="31.5" x14ac:dyDescent="0.25">
      <c r="A2761" s="6" t="s">
        <v>13</v>
      </c>
      <c r="B2761" s="11" t="s">
        <v>176</v>
      </c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7">
        <v>0</v>
      </c>
    </row>
    <row r="2762" spans="1:15" x14ac:dyDescent="0.25">
      <c r="A2762" s="6"/>
      <c r="B2762" s="11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  <c r="O2762" s="7"/>
    </row>
    <row r="2763" spans="1:15" ht="31.5" x14ac:dyDescent="0.25">
      <c r="A2763" s="6" t="s">
        <v>14</v>
      </c>
      <c r="B2763" s="11" t="s">
        <v>177</v>
      </c>
      <c r="C2763" s="9">
        <v>50255</v>
      </c>
      <c r="D2763" s="9">
        <v>48360</v>
      </c>
      <c r="E2763" s="9">
        <v>72069</v>
      </c>
      <c r="F2763" s="9">
        <v>51036</v>
      </c>
      <c r="G2763" s="9">
        <v>38915</v>
      </c>
      <c r="H2763" s="9">
        <v>52653</v>
      </c>
      <c r="I2763" s="9">
        <v>21763</v>
      </c>
      <c r="J2763" s="9">
        <v>34752</v>
      </c>
      <c r="K2763" s="9">
        <v>45823</v>
      </c>
      <c r="L2763" s="9">
        <v>47606</v>
      </c>
      <c r="M2763" s="9">
        <v>38468</v>
      </c>
      <c r="N2763" s="9">
        <v>82044</v>
      </c>
      <c r="O2763" s="7">
        <v>583744</v>
      </c>
    </row>
    <row r="2764" spans="1:15" x14ac:dyDescent="0.25">
      <c r="A2764" s="6"/>
      <c r="B2764" s="11"/>
      <c r="C2764" s="9"/>
      <c r="D2764" s="9"/>
      <c r="E2764" s="9"/>
      <c r="F2764" s="9"/>
      <c r="G2764" s="9"/>
      <c r="H2764" s="9"/>
      <c r="I2764" s="9"/>
      <c r="J2764" s="9"/>
      <c r="K2764" s="9"/>
      <c r="L2764" s="9"/>
      <c r="M2764" s="9"/>
      <c r="N2764" s="9"/>
      <c r="O2764" s="7"/>
    </row>
    <row r="2765" spans="1:15" ht="31.5" x14ac:dyDescent="0.25">
      <c r="A2765" s="6" t="s">
        <v>15</v>
      </c>
      <c r="B2765" s="11" t="s">
        <v>178</v>
      </c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  <c r="O2765" s="7">
        <v>0</v>
      </c>
    </row>
    <row r="2766" spans="1:15" x14ac:dyDescent="0.25">
      <c r="A2766" s="6"/>
      <c r="B2766" s="11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  <c r="O2766" s="7"/>
    </row>
    <row r="2767" spans="1:15" x14ac:dyDescent="0.25">
      <c r="A2767" s="6" t="s">
        <v>16</v>
      </c>
      <c r="B2767" s="8" t="s">
        <v>142</v>
      </c>
      <c r="C2767" s="10">
        <v>40073.19</v>
      </c>
      <c r="D2767" s="10">
        <v>39070.81</v>
      </c>
      <c r="E2767" s="10">
        <v>31776.839999999997</v>
      </c>
      <c r="F2767" s="10">
        <v>20364.619999999995</v>
      </c>
      <c r="G2767" s="10">
        <v>44166.270000000004</v>
      </c>
      <c r="H2767" s="10">
        <v>5033.6199999999953</v>
      </c>
      <c r="I2767" s="10">
        <v>42961.78</v>
      </c>
      <c r="J2767" s="10">
        <v>25942.9</v>
      </c>
      <c r="K2767" s="10">
        <v>26144.29</v>
      </c>
      <c r="L2767" s="10">
        <v>24715.229999999996</v>
      </c>
      <c r="M2767" s="10">
        <v>41032.089999999997</v>
      </c>
      <c r="N2767" s="10">
        <v>-671.45999999999185</v>
      </c>
      <c r="O2767" s="10">
        <v>340610.18000000005</v>
      </c>
    </row>
    <row r="2768" spans="1:15" x14ac:dyDescent="0.25">
      <c r="A2768" s="6" t="s">
        <v>18</v>
      </c>
      <c r="B2768" s="8" t="s">
        <v>143</v>
      </c>
      <c r="C2768" s="7">
        <v>38.237776717557253</v>
      </c>
      <c r="D2768" s="7">
        <v>38.638063686708854</v>
      </c>
      <c r="E2768" s="7">
        <v>26.820425388251181</v>
      </c>
      <c r="F2768" s="7">
        <v>24.453194044188276</v>
      </c>
      <c r="G2768" s="7">
        <v>47.511047762478491</v>
      </c>
      <c r="H2768" s="7">
        <v>7.5353592814371195</v>
      </c>
      <c r="I2768" s="7">
        <v>57.868776939655177</v>
      </c>
      <c r="J2768" s="7">
        <v>35.832734806629837</v>
      </c>
      <c r="K2768" s="7">
        <v>31.63636253630203</v>
      </c>
      <c r="L2768" s="7">
        <v>28.792206430568495</v>
      </c>
      <c r="M2768" s="7">
        <v>43.064746011754821</v>
      </c>
      <c r="N2768" s="7">
        <v>-0.69423076923076077</v>
      </c>
      <c r="O2768" s="7">
        <v>31.697641825491367</v>
      </c>
    </row>
    <row r="2769" spans="1:15" x14ac:dyDescent="0.25">
      <c r="A2769" s="2" t="s">
        <v>198</v>
      </c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x14ac:dyDescent="0.25">
      <c r="A2770" s="6" t="s">
        <v>94</v>
      </c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  <c r="O2770" s="7"/>
    </row>
    <row r="2771" spans="1:15" x14ac:dyDescent="0.25">
      <c r="A2771" s="6" t="s">
        <v>8</v>
      </c>
      <c r="B2771" s="8" t="s">
        <v>92</v>
      </c>
      <c r="C2771" s="9">
        <v>14200</v>
      </c>
      <c r="D2771" s="9">
        <v>10280</v>
      </c>
      <c r="E2771" s="9">
        <v>21320</v>
      </c>
      <c r="F2771" s="9">
        <v>2880</v>
      </c>
      <c r="G2771" s="9">
        <v>9680</v>
      </c>
      <c r="H2771" s="9">
        <v>9640</v>
      </c>
      <c r="I2771" s="9">
        <v>7200</v>
      </c>
      <c r="J2771" s="9">
        <v>8120</v>
      </c>
      <c r="K2771" s="9">
        <v>10040</v>
      </c>
      <c r="L2771" s="9">
        <v>15320</v>
      </c>
      <c r="M2771" s="9">
        <v>25680</v>
      </c>
      <c r="N2771" s="9">
        <v>27080</v>
      </c>
      <c r="O2771" s="7">
        <v>161440</v>
      </c>
    </row>
    <row r="2772" spans="1:15" x14ac:dyDescent="0.25">
      <c r="A2772" s="6" t="s">
        <v>9</v>
      </c>
      <c r="B2772" s="8" t="s">
        <v>93</v>
      </c>
      <c r="C2772" s="7">
        <v>7194.28</v>
      </c>
      <c r="D2772" s="7">
        <v>6426.33</v>
      </c>
      <c r="E2772" s="7">
        <v>7547.32</v>
      </c>
      <c r="F2772" s="7">
        <v>7324.08</v>
      </c>
      <c r="G2772" s="7">
        <v>1853.35</v>
      </c>
      <c r="H2772" s="7">
        <v>6716.63</v>
      </c>
      <c r="I2772" s="7">
        <v>7930.47</v>
      </c>
      <c r="J2772" s="7">
        <v>6469.46</v>
      </c>
      <c r="K2772" s="7">
        <v>7021.37</v>
      </c>
      <c r="L2772" s="7">
        <v>5639.58</v>
      </c>
      <c r="M2772" s="7">
        <v>933.06</v>
      </c>
      <c r="N2772" s="7">
        <v>5895.1900000000005</v>
      </c>
      <c r="O2772" s="7">
        <v>70951.12</v>
      </c>
    </row>
    <row r="2773" spans="1:15" ht="31.5" x14ac:dyDescent="0.25">
      <c r="A2773" s="6" t="s">
        <v>10</v>
      </c>
      <c r="B2773" s="11" t="s">
        <v>148</v>
      </c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  <c r="O2773" s="7">
        <v>0</v>
      </c>
    </row>
    <row r="2774" spans="1:15" x14ac:dyDescent="0.25">
      <c r="A2774" s="6"/>
      <c r="B2774" s="11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  <c r="O2774" s="7"/>
    </row>
    <row r="2775" spans="1:15" ht="31.5" x14ac:dyDescent="0.25">
      <c r="A2775" s="6" t="s">
        <v>11</v>
      </c>
      <c r="B2775" s="11" t="s">
        <v>174</v>
      </c>
      <c r="C2775" s="9">
        <v>1339.28</v>
      </c>
      <c r="D2775" s="9">
        <v>903.32999999999993</v>
      </c>
      <c r="E2775" s="9">
        <v>993.31999999999994</v>
      </c>
      <c r="F2775" s="9">
        <v>895.08</v>
      </c>
      <c r="G2775" s="9">
        <v>789.35</v>
      </c>
      <c r="H2775" s="9">
        <v>989.63</v>
      </c>
      <c r="I2775" s="9">
        <v>956.47</v>
      </c>
      <c r="J2775" s="9">
        <v>1074.46</v>
      </c>
      <c r="K2775" s="9">
        <v>1439.37</v>
      </c>
      <c r="L2775" s="9">
        <v>1672.58</v>
      </c>
      <c r="M2775" s="9">
        <v>1718.06</v>
      </c>
      <c r="N2775" s="9">
        <v>1311.19</v>
      </c>
      <c r="O2775" s="7">
        <v>14082.12</v>
      </c>
    </row>
    <row r="2776" spans="1:15" x14ac:dyDescent="0.25">
      <c r="A2776" s="6"/>
      <c r="B2776" s="11"/>
      <c r="C2776" s="9"/>
      <c r="D2776" s="9"/>
      <c r="E2776" s="9"/>
      <c r="F2776" s="9"/>
      <c r="G2776" s="9"/>
      <c r="H2776" s="9"/>
      <c r="I2776" s="9"/>
      <c r="J2776" s="9"/>
      <c r="K2776" s="9"/>
      <c r="L2776" s="9"/>
      <c r="M2776" s="9"/>
      <c r="N2776" s="9"/>
      <c r="O2776" s="7"/>
    </row>
    <row r="2777" spans="1:15" ht="31.5" x14ac:dyDescent="0.25">
      <c r="A2777" s="6" t="s">
        <v>12</v>
      </c>
      <c r="B2777" s="11" t="s">
        <v>175</v>
      </c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  <c r="O2777" s="7">
        <v>0</v>
      </c>
    </row>
    <row r="2778" spans="1:15" x14ac:dyDescent="0.25">
      <c r="A2778" s="6"/>
      <c r="B2778" s="11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  <c r="O2778" s="7"/>
    </row>
    <row r="2779" spans="1:15" ht="31.5" x14ac:dyDescent="0.25">
      <c r="A2779" s="6" t="s">
        <v>13</v>
      </c>
      <c r="B2779" s="11" t="s">
        <v>176</v>
      </c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  <c r="O2779" s="7">
        <v>0</v>
      </c>
    </row>
    <row r="2780" spans="1:15" x14ac:dyDescent="0.25">
      <c r="A2780" s="6"/>
      <c r="B2780" s="11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  <c r="O2780" s="7"/>
    </row>
    <row r="2781" spans="1:15" ht="31.5" x14ac:dyDescent="0.25">
      <c r="A2781" s="6" t="s">
        <v>14</v>
      </c>
      <c r="B2781" s="11" t="s">
        <v>177</v>
      </c>
      <c r="C2781" s="9">
        <v>5855</v>
      </c>
      <c r="D2781" s="9">
        <v>5523</v>
      </c>
      <c r="E2781" s="9">
        <v>6554</v>
      </c>
      <c r="F2781" s="9">
        <v>6429</v>
      </c>
      <c r="G2781" s="9">
        <v>1064</v>
      </c>
      <c r="H2781" s="9">
        <v>5727</v>
      </c>
      <c r="I2781" s="9">
        <v>6974</v>
      </c>
      <c r="J2781" s="9">
        <v>5395</v>
      </c>
      <c r="K2781" s="9">
        <v>5582</v>
      </c>
      <c r="L2781" s="9">
        <v>3967</v>
      </c>
      <c r="M2781" s="9">
        <v>-785</v>
      </c>
      <c r="N2781" s="9">
        <v>4584</v>
      </c>
      <c r="O2781" s="7">
        <v>56869</v>
      </c>
    </row>
    <row r="2782" spans="1:15" x14ac:dyDescent="0.25">
      <c r="A2782" s="6"/>
      <c r="B2782" s="11"/>
      <c r="C2782" s="9"/>
      <c r="D2782" s="9"/>
      <c r="E2782" s="9"/>
      <c r="F2782" s="9"/>
      <c r="G2782" s="9"/>
      <c r="H2782" s="9"/>
      <c r="I2782" s="9"/>
      <c r="J2782" s="9"/>
      <c r="K2782" s="9"/>
      <c r="L2782" s="9"/>
      <c r="M2782" s="9"/>
      <c r="N2782" s="9"/>
      <c r="O2782" s="7"/>
    </row>
    <row r="2783" spans="1:15" ht="31.5" x14ac:dyDescent="0.25">
      <c r="A2783" s="6" t="s">
        <v>15</v>
      </c>
      <c r="B2783" s="11" t="s">
        <v>178</v>
      </c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  <c r="O2783" s="7">
        <v>0</v>
      </c>
    </row>
    <row r="2784" spans="1:15" x14ac:dyDescent="0.25">
      <c r="A2784" s="6"/>
      <c r="B2784" s="11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  <c r="O2784" s="7"/>
    </row>
    <row r="2785" spans="1:15" x14ac:dyDescent="0.25">
      <c r="A2785" s="6" t="s">
        <v>16</v>
      </c>
      <c r="B2785" s="8" t="s">
        <v>142</v>
      </c>
      <c r="C2785" s="10">
        <v>7005.72</v>
      </c>
      <c r="D2785" s="10">
        <v>3853.67</v>
      </c>
      <c r="E2785" s="10">
        <v>13772.68</v>
      </c>
      <c r="F2785" s="10">
        <v>-4444.08</v>
      </c>
      <c r="G2785" s="10">
        <v>7826.65</v>
      </c>
      <c r="H2785" s="10">
        <v>2923.37</v>
      </c>
      <c r="I2785" s="10">
        <v>-730.47000000000025</v>
      </c>
      <c r="J2785" s="10">
        <v>1650.54</v>
      </c>
      <c r="K2785" s="10">
        <v>3018.63</v>
      </c>
      <c r="L2785" s="10">
        <v>9680.42</v>
      </c>
      <c r="M2785" s="10">
        <v>24746.94</v>
      </c>
      <c r="N2785" s="10">
        <v>21184.809999999998</v>
      </c>
      <c r="O2785" s="7">
        <v>90488.88</v>
      </c>
    </row>
    <row r="2786" spans="1:15" x14ac:dyDescent="0.25">
      <c r="A2786" s="6" t="s">
        <v>18</v>
      </c>
      <c r="B2786" s="8" t="s">
        <v>143</v>
      </c>
      <c r="C2786" s="7">
        <v>49.336056338028172</v>
      </c>
      <c r="D2786" s="7">
        <v>37.487062256809338</v>
      </c>
      <c r="E2786" s="7">
        <v>64.599812382739202</v>
      </c>
      <c r="F2786" s="7">
        <v>-154.30833333333334</v>
      </c>
      <c r="G2786" s="7">
        <v>80.85382231404958</v>
      </c>
      <c r="H2786" s="7">
        <v>30.325414937759337</v>
      </c>
      <c r="I2786" s="7">
        <v>-10.145416666666671</v>
      </c>
      <c r="J2786" s="7">
        <v>20.326847290640394</v>
      </c>
      <c r="K2786" s="7">
        <v>30.066035856573709</v>
      </c>
      <c r="L2786" s="7">
        <v>63.188120104438639</v>
      </c>
      <c r="M2786" s="7">
        <v>96.36658878504673</v>
      </c>
      <c r="N2786" s="7">
        <v>78.230465288035447</v>
      </c>
      <c r="O2786" s="7">
        <v>56.051090188305253</v>
      </c>
    </row>
    <row r="2787" spans="1:15" x14ac:dyDescent="0.25">
      <c r="A2787" s="2" t="s">
        <v>199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</row>
    <row r="2788" spans="1:15" x14ac:dyDescent="0.25">
      <c r="A2788" s="6" t="s">
        <v>94</v>
      </c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  <c r="O2788" s="7"/>
    </row>
    <row r="2789" spans="1:15" x14ac:dyDescent="0.25">
      <c r="A2789" s="6" t="s">
        <v>8</v>
      </c>
      <c r="B2789" s="8" t="s">
        <v>92</v>
      </c>
      <c r="C2789" s="9">
        <v>38640</v>
      </c>
      <c r="D2789" s="9">
        <v>33360</v>
      </c>
      <c r="E2789" s="9">
        <v>28200</v>
      </c>
      <c r="F2789" s="9">
        <v>28200</v>
      </c>
      <c r="G2789" s="9">
        <v>19920</v>
      </c>
      <c r="H2789" s="9">
        <v>14520</v>
      </c>
      <c r="I2789" s="9">
        <v>14400</v>
      </c>
      <c r="J2789" s="9">
        <v>15000</v>
      </c>
      <c r="K2789" s="9">
        <v>18360</v>
      </c>
      <c r="L2789" s="9">
        <v>20040</v>
      </c>
      <c r="M2789" s="9">
        <v>28680</v>
      </c>
      <c r="N2789" s="9">
        <v>27960</v>
      </c>
      <c r="O2789" s="7">
        <v>287280</v>
      </c>
    </row>
    <row r="2790" spans="1:15" x14ac:dyDescent="0.25">
      <c r="A2790" s="6" t="s">
        <v>9</v>
      </c>
      <c r="B2790" s="8" t="s">
        <v>93</v>
      </c>
      <c r="C2790" s="7">
        <v>17625.8</v>
      </c>
      <c r="D2790" s="7">
        <v>21000.33</v>
      </c>
      <c r="E2790" s="7">
        <v>25809.98</v>
      </c>
      <c r="F2790" s="7">
        <v>9748.76</v>
      </c>
      <c r="G2790" s="7">
        <v>18349.87</v>
      </c>
      <c r="H2790" s="7">
        <v>-3753.6400000000003</v>
      </c>
      <c r="I2790" s="7">
        <v>16972.59</v>
      </c>
      <c r="J2790" s="7">
        <v>20292.939999999999</v>
      </c>
      <c r="K2790" s="7">
        <v>7578.34</v>
      </c>
      <c r="L2790" s="7">
        <v>-9340.39</v>
      </c>
      <c r="M2790" s="7">
        <v>15904.630000000001</v>
      </c>
      <c r="N2790" s="7">
        <v>16942.36</v>
      </c>
      <c r="O2790" s="7">
        <v>157131.57</v>
      </c>
    </row>
    <row r="2791" spans="1:15" ht="31.5" x14ac:dyDescent="0.25">
      <c r="A2791" s="6" t="s">
        <v>10</v>
      </c>
      <c r="B2791" s="11" t="s">
        <v>148</v>
      </c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  <c r="O2791" s="7">
        <v>0</v>
      </c>
    </row>
    <row r="2792" spans="1:15" x14ac:dyDescent="0.25">
      <c r="A2792" s="6"/>
      <c r="B2792" s="11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  <c r="O2792" s="7"/>
    </row>
    <row r="2793" spans="1:15" ht="31.5" x14ac:dyDescent="0.25">
      <c r="A2793" s="6" t="s">
        <v>11</v>
      </c>
      <c r="B2793" s="11" t="s">
        <v>174</v>
      </c>
      <c r="C2793" s="9">
        <v>7804.7999999999993</v>
      </c>
      <c r="D2793" s="9">
        <v>6288.33</v>
      </c>
      <c r="E2793" s="9">
        <v>6647.98</v>
      </c>
      <c r="F2793" s="9">
        <v>5024.76</v>
      </c>
      <c r="G2793" s="9">
        <v>3849.87</v>
      </c>
      <c r="H2793" s="9">
        <v>3496.3599999999997</v>
      </c>
      <c r="I2793" s="9">
        <v>3690.59</v>
      </c>
      <c r="J2793" s="9">
        <v>3624.94</v>
      </c>
      <c r="K2793" s="9">
        <v>3924.3399999999997</v>
      </c>
      <c r="L2793" s="9">
        <v>4027.61</v>
      </c>
      <c r="M2793" s="9">
        <v>5584.63</v>
      </c>
      <c r="N2793" s="9">
        <v>6420.36</v>
      </c>
      <c r="O2793" s="7">
        <v>60384.57</v>
      </c>
    </row>
    <row r="2794" spans="1:15" x14ac:dyDescent="0.25">
      <c r="A2794" s="6"/>
      <c r="B2794" s="11"/>
      <c r="C2794" s="9"/>
      <c r="D2794" s="9"/>
      <c r="E2794" s="9"/>
      <c r="F2794" s="9"/>
      <c r="G2794" s="9"/>
      <c r="H2794" s="9"/>
      <c r="I2794" s="9"/>
      <c r="J2794" s="9"/>
      <c r="K2794" s="9"/>
      <c r="L2794" s="9"/>
      <c r="M2794" s="9"/>
      <c r="N2794" s="9"/>
      <c r="O2794" s="7"/>
    </row>
    <row r="2795" spans="1:15" ht="31.5" x14ac:dyDescent="0.25">
      <c r="A2795" s="6" t="s">
        <v>12</v>
      </c>
      <c r="B2795" s="11" t="s">
        <v>175</v>
      </c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  <c r="O2795" s="7">
        <v>0</v>
      </c>
    </row>
    <row r="2796" spans="1:15" x14ac:dyDescent="0.25">
      <c r="A2796" s="6"/>
      <c r="B2796" s="11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  <c r="O2796" s="7"/>
    </row>
    <row r="2797" spans="1:15" ht="31.5" x14ac:dyDescent="0.25">
      <c r="A2797" s="6" t="s">
        <v>13</v>
      </c>
      <c r="B2797" s="11" t="s">
        <v>176</v>
      </c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  <c r="O2797" s="7">
        <v>0</v>
      </c>
    </row>
    <row r="2798" spans="1:15" x14ac:dyDescent="0.25">
      <c r="A2798" s="6"/>
      <c r="B2798" s="11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  <c r="O2798" s="7"/>
    </row>
    <row r="2799" spans="1:15" ht="31.5" x14ac:dyDescent="0.25">
      <c r="A2799" s="6" t="s">
        <v>14</v>
      </c>
      <c r="B2799" s="11" t="s">
        <v>177</v>
      </c>
      <c r="C2799" s="9">
        <v>9821</v>
      </c>
      <c r="D2799" s="9">
        <v>14712</v>
      </c>
      <c r="E2799" s="9">
        <v>19162</v>
      </c>
      <c r="F2799" s="9">
        <v>4724</v>
      </c>
      <c r="G2799" s="9">
        <v>14500</v>
      </c>
      <c r="H2799" s="9">
        <v>-7250</v>
      </c>
      <c r="I2799" s="9">
        <v>13282</v>
      </c>
      <c r="J2799" s="9">
        <v>16668</v>
      </c>
      <c r="K2799" s="9">
        <v>3654</v>
      </c>
      <c r="L2799" s="9">
        <v>-13368</v>
      </c>
      <c r="M2799" s="9">
        <v>10320</v>
      </c>
      <c r="N2799" s="9">
        <v>10522</v>
      </c>
      <c r="O2799" s="7">
        <v>96747</v>
      </c>
    </row>
    <row r="2800" spans="1:15" x14ac:dyDescent="0.25">
      <c r="A2800" s="6"/>
      <c r="B2800" s="11"/>
      <c r="C2800" s="9"/>
      <c r="D2800" s="9"/>
      <c r="E2800" s="9"/>
      <c r="F2800" s="9"/>
      <c r="G2800" s="9"/>
      <c r="H2800" s="9"/>
      <c r="I2800" s="9"/>
      <c r="J2800" s="9"/>
      <c r="K2800" s="9"/>
      <c r="L2800" s="9"/>
      <c r="M2800" s="9"/>
      <c r="N2800" s="9"/>
      <c r="O2800" s="7"/>
    </row>
    <row r="2801" spans="1:15" ht="31.5" x14ac:dyDescent="0.25">
      <c r="A2801" s="6" t="s">
        <v>15</v>
      </c>
      <c r="B2801" s="11" t="s">
        <v>178</v>
      </c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  <c r="O2801" s="7">
        <v>0</v>
      </c>
    </row>
    <row r="2802" spans="1:15" x14ac:dyDescent="0.25">
      <c r="A2802" s="6"/>
      <c r="B2802" s="11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  <c r="O2802" s="7"/>
    </row>
    <row r="2803" spans="1:15" x14ac:dyDescent="0.25">
      <c r="A2803" s="6" t="s">
        <v>16</v>
      </c>
      <c r="B2803" s="8" t="s">
        <v>142</v>
      </c>
      <c r="C2803" s="10">
        <v>21014.2</v>
      </c>
      <c r="D2803" s="10">
        <v>12359.669999999998</v>
      </c>
      <c r="E2803" s="10">
        <v>2390.0200000000004</v>
      </c>
      <c r="F2803" s="10">
        <v>18451.239999999998</v>
      </c>
      <c r="G2803" s="10">
        <v>1570.130000000001</v>
      </c>
      <c r="H2803" s="10">
        <v>18273.64</v>
      </c>
      <c r="I2803" s="10">
        <v>-2572.59</v>
      </c>
      <c r="J2803" s="10">
        <v>-5292.9399999999987</v>
      </c>
      <c r="K2803" s="10">
        <v>10781.66</v>
      </c>
      <c r="L2803" s="10">
        <v>29380.39</v>
      </c>
      <c r="M2803" s="10">
        <v>12775.369999999999</v>
      </c>
      <c r="N2803" s="10">
        <v>11017.64</v>
      </c>
      <c r="O2803" s="7">
        <v>130148.43</v>
      </c>
    </row>
    <row r="2804" spans="1:15" x14ac:dyDescent="0.25">
      <c r="A2804" s="6" t="s">
        <v>18</v>
      </c>
      <c r="B2804" s="8" t="s">
        <v>143</v>
      </c>
      <c r="C2804" s="7">
        <v>54.384575569358184</v>
      </c>
      <c r="D2804" s="7">
        <v>37.049370503597117</v>
      </c>
      <c r="E2804" s="7">
        <v>8.475248226950356</v>
      </c>
      <c r="F2804" s="7">
        <v>65.429929078014183</v>
      </c>
      <c r="G2804" s="7">
        <v>7.8821787148594433</v>
      </c>
      <c r="H2804" s="7">
        <v>125.85151515151513</v>
      </c>
      <c r="I2804" s="7">
        <v>-17.865208333333335</v>
      </c>
      <c r="J2804" s="7">
        <v>-35.286266666666663</v>
      </c>
      <c r="K2804" s="7">
        <v>58.723638344226579</v>
      </c>
      <c r="L2804" s="7">
        <v>146.60873253493014</v>
      </c>
      <c r="M2804" s="7">
        <v>44.544525801952581</v>
      </c>
      <c r="N2804" s="7">
        <v>39.405007153075822</v>
      </c>
      <c r="O2804" s="7">
        <v>45.303686299081029</v>
      </c>
    </row>
    <row r="2805" spans="1:15" x14ac:dyDescent="0.25">
      <c r="A2805" s="2" t="s">
        <v>200</v>
      </c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</row>
    <row r="2806" spans="1:15" x14ac:dyDescent="0.25">
      <c r="A2806" s="6" t="s">
        <v>94</v>
      </c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7"/>
    </row>
    <row r="2807" spans="1:15" x14ac:dyDescent="0.25">
      <c r="A2807" s="6" t="s">
        <v>8</v>
      </c>
      <c r="B2807" s="8" t="s">
        <v>92</v>
      </c>
      <c r="C2807" s="9">
        <v>62580</v>
      </c>
      <c r="D2807" s="9">
        <v>58080</v>
      </c>
      <c r="E2807" s="9">
        <v>60300</v>
      </c>
      <c r="F2807" s="9">
        <v>46380</v>
      </c>
      <c r="G2807" s="9">
        <v>45960</v>
      </c>
      <c r="H2807" s="9">
        <v>37320</v>
      </c>
      <c r="I2807" s="9">
        <v>40080</v>
      </c>
      <c r="J2807" s="9">
        <v>41640</v>
      </c>
      <c r="K2807" s="9">
        <v>52320</v>
      </c>
      <c r="L2807" s="9">
        <v>53520</v>
      </c>
      <c r="M2807" s="9">
        <v>49500</v>
      </c>
      <c r="N2807" s="9">
        <v>56760</v>
      </c>
      <c r="O2807" s="7">
        <v>604440</v>
      </c>
    </row>
    <row r="2808" spans="1:15" x14ac:dyDescent="0.25">
      <c r="A2808" s="6" t="s">
        <v>9</v>
      </c>
      <c r="B2808" s="8" t="s">
        <v>93</v>
      </c>
      <c r="C2808" s="7">
        <v>32152.68</v>
      </c>
      <c r="D2808" s="7">
        <v>31843.879999999997</v>
      </c>
      <c r="E2808" s="7">
        <v>42799.16</v>
      </c>
      <c r="F2808" s="7">
        <v>31487.919999999998</v>
      </c>
      <c r="G2808" s="7">
        <v>20459.440000000002</v>
      </c>
      <c r="H2808" s="7">
        <v>33246.68</v>
      </c>
      <c r="I2808" s="7">
        <v>31232.989999999998</v>
      </c>
      <c r="J2808" s="7">
        <v>29809.39</v>
      </c>
      <c r="K2808" s="7">
        <v>26100.2</v>
      </c>
      <c r="L2808" s="7">
        <v>39920.089999999997</v>
      </c>
      <c r="M2808" s="7">
        <v>34755.380000000005</v>
      </c>
      <c r="N2808" s="7">
        <v>37512.43</v>
      </c>
      <c r="O2808" s="7">
        <v>391320.24000000005</v>
      </c>
    </row>
    <row r="2809" spans="1:15" ht="31.5" x14ac:dyDescent="0.25">
      <c r="A2809" s="6" t="s">
        <v>10</v>
      </c>
      <c r="B2809" s="11" t="s">
        <v>148</v>
      </c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  <c r="O2809" s="7">
        <v>0</v>
      </c>
    </row>
    <row r="2810" spans="1:15" x14ac:dyDescent="0.25">
      <c r="A2810" s="6"/>
      <c r="B2810" s="11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  <c r="O2810" s="7"/>
    </row>
    <row r="2811" spans="1:15" ht="31.5" x14ac:dyDescent="0.25">
      <c r="A2811" s="6" t="s">
        <v>11</v>
      </c>
      <c r="B2811" s="11" t="s">
        <v>174</v>
      </c>
      <c r="C2811" s="9">
        <v>11131.68</v>
      </c>
      <c r="D2811" s="9">
        <v>10645.88</v>
      </c>
      <c r="E2811" s="9">
        <v>10527.16</v>
      </c>
      <c r="F2811" s="9">
        <v>9513.92</v>
      </c>
      <c r="G2811" s="9">
        <v>6351.4400000000005</v>
      </c>
      <c r="H2811" s="9">
        <v>7449.6800000000012</v>
      </c>
      <c r="I2811" s="9">
        <v>6675.99</v>
      </c>
      <c r="J2811" s="9">
        <v>6925.3899999999994</v>
      </c>
      <c r="K2811" s="9">
        <v>9933.2000000000007</v>
      </c>
      <c r="L2811" s="9">
        <v>12722.09</v>
      </c>
      <c r="M2811" s="9">
        <v>12117.380000000001</v>
      </c>
      <c r="N2811" s="9">
        <v>13869.430000000002</v>
      </c>
      <c r="O2811" s="7">
        <v>117863.24</v>
      </c>
    </row>
    <row r="2812" spans="1:15" x14ac:dyDescent="0.25">
      <c r="A2812" s="6"/>
      <c r="B2812" s="11"/>
      <c r="C2812" s="9"/>
      <c r="D2812" s="9"/>
      <c r="E2812" s="9"/>
      <c r="F2812" s="9"/>
      <c r="G2812" s="9"/>
      <c r="H2812" s="9"/>
      <c r="I2812" s="9"/>
      <c r="J2812" s="9"/>
      <c r="K2812" s="9"/>
      <c r="L2812" s="9"/>
      <c r="M2812" s="9"/>
      <c r="N2812" s="9"/>
      <c r="O2812" s="7"/>
    </row>
    <row r="2813" spans="1:15" ht="31.5" x14ac:dyDescent="0.25">
      <c r="A2813" s="6" t="s">
        <v>12</v>
      </c>
      <c r="B2813" s="11" t="s">
        <v>175</v>
      </c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  <c r="O2813" s="7">
        <v>0</v>
      </c>
    </row>
    <row r="2814" spans="1:15" x14ac:dyDescent="0.25">
      <c r="A2814" s="6"/>
      <c r="B2814" s="11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  <c r="O2814" s="7"/>
    </row>
    <row r="2815" spans="1:15" ht="31.5" x14ac:dyDescent="0.25">
      <c r="A2815" s="6" t="s">
        <v>13</v>
      </c>
      <c r="B2815" s="11" t="s">
        <v>176</v>
      </c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  <c r="O2815" s="7">
        <v>0</v>
      </c>
    </row>
    <row r="2816" spans="1:15" x14ac:dyDescent="0.25">
      <c r="A2816" s="6"/>
      <c r="B2816" s="11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  <c r="O2816" s="7"/>
    </row>
    <row r="2817" spans="1:15" ht="31.5" x14ac:dyDescent="0.25">
      <c r="A2817" s="6" t="s">
        <v>14</v>
      </c>
      <c r="B2817" s="11" t="s">
        <v>177</v>
      </c>
      <c r="C2817" s="9">
        <v>21021</v>
      </c>
      <c r="D2817" s="9">
        <v>21198</v>
      </c>
      <c r="E2817" s="9">
        <v>32272</v>
      </c>
      <c r="F2817" s="9">
        <v>21974</v>
      </c>
      <c r="G2817" s="9">
        <v>14108</v>
      </c>
      <c r="H2817" s="9">
        <v>25797</v>
      </c>
      <c r="I2817" s="9">
        <v>24557</v>
      </c>
      <c r="J2817" s="9">
        <v>22884</v>
      </c>
      <c r="K2817" s="9">
        <v>16167</v>
      </c>
      <c r="L2817" s="9">
        <v>27198</v>
      </c>
      <c r="M2817" s="9">
        <v>22638</v>
      </c>
      <c r="N2817" s="9">
        <v>23643</v>
      </c>
      <c r="O2817" s="7">
        <v>273457</v>
      </c>
    </row>
    <row r="2818" spans="1:15" x14ac:dyDescent="0.25">
      <c r="A2818" s="6"/>
      <c r="B2818" s="11"/>
      <c r="C2818" s="9"/>
      <c r="D2818" s="9"/>
      <c r="E2818" s="9"/>
      <c r="F2818" s="9"/>
      <c r="G2818" s="9"/>
      <c r="H2818" s="9"/>
      <c r="I2818" s="9"/>
      <c r="J2818" s="9"/>
      <c r="K2818" s="9"/>
      <c r="L2818" s="9"/>
      <c r="M2818" s="9"/>
      <c r="N2818" s="9"/>
      <c r="O2818" s="7"/>
    </row>
    <row r="2819" spans="1:15" ht="31.5" x14ac:dyDescent="0.25">
      <c r="A2819" s="6" t="s">
        <v>15</v>
      </c>
      <c r="B2819" s="11" t="s">
        <v>178</v>
      </c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  <c r="O2819" s="7">
        <v>0</v>
      </c>
    </row>
    <row r="2820" spans="1:15" x14ac:dyDescent="0.25">
      <c r="A2820" s="6"/>
      <c r="B2820" s="11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  <c r="O2820" s="7"/>
    </row>
    <row r="2821" spans="1:15" x14ac:dyDescent="0.25">
      <c r="A2821" s="6" t="s">
        <v>16</v>
      </c>
      <c r="B2821" s="8" t="s">
        <v>142</v>
      </c>
      <c r="C2821" s="10">
        <v>30427.32</v>
      </c>
      <c r="D2821" s="10">
        <v>26236.120000000003</v>
      </c>
      <c r="E2821" s="10">
        <v>17500.839999999997</v>
      </c>
      <c r="F2821" s="10">
        <v>14892.080000000002</v>
      </c>
      <c r="G2821" s="10">
        <v>25500.559999999998</v>
      </c>
      <c r="H2821" s="10">
        <v>4073.3199999999997</v>
      </c>
      <c r="I2821" s="10">
        <v>8847.010000000002</v>
      </c>
      <c r="J2821" s="10">
        <v>11830.61</v>
      </c>
      <c r="K2821" s="10">
        <v>26219.8</v>
      </c>
      <c r="L2821" s="10">
        <v>13599.910000000003</v>
      </c>
      <c r="M2821" s="10">
        <v>14744.619999999995</v>
      </c>
      <c r="N2821" s="10">
        <v>19247.57</v>
      </c>
      <c r="O2821" s="7">
        <v>213119.75999999995</v>
      </c>
    </row>
    <row r="2822" spans="1:15" x14ac:dyDescent="0.25">
      <c r="A2822" s="6" t="s">
        <v>18</v>
      </c>
      <c r="B2822" s="8" t="s">
        <v>143</v>
      </c>
      <c r="C2822" s="7">
        <v>48.621476510067112</v>
      </c>
      <c r="D2822" s="7">
        <v>45.172382920110202</v>
      </c>
      <c r="E2822" s="7">
        <v>29.022951907131006</v>
      </c>
      <c r="F2822" s="7">
        <v>32.108840017248816</v>
      </c>
      <c r="G2822" s="7">
        <v>55.48424717145344</v>
      </c>
      <c r="H2822" s="7">
        <v>10.914576634512326</v>
      </c>
      <c r="I2822" s="7">
        <v>22.073378243512977</v>
      </c>
      <c r="J2822" s="7">
        <v>28.411647454370797</v>
      </c>
      <c r="K2822" s="7">
        <v>50.114296636085619</v>
      </c>
      <c r="L2822" s="7">
        <v>25.410893124065776</v>
      </c>
      <c r="M2822" s="7">
        <v>29.787111111111102</v>
      </c>
      <c r="N2822" s="7">
        <v>33.910447498238192</v>
      </c>
      <c r="O2822" s="7">
        <v>35.259043081199124</v>
      </c>
    </row>
    <row r="2823" spans="1:15" x14ac:dyDescent="0.25">
      <c r="A2823" s="2" t="s">
        <v>201</v>
      </c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</row>
    <row r="2824" spans="1:15" x14ac:dyDescent="0.25">
      <c r="A2824" s="6" t="s">
        <v>94</v>
      </c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  <c r="O2824" s="7"/>
    </row>
    <row r="2825" spans="1:15" x14ac:dyDescent="0.25">
      <c r="A2825" s="6" t="s">
        <v>8</v>
      </c>
      <c r="B2825" s="8" t="s">
        <v>92</v>
      </c>
      <c r="C2825" s="25">
        <v>11820</v>
      </c>
      <c r="D2825" s="25">
        <v>8060</v>
      </c>
      <c r="E2825" s="25">
        <v>11080</v>
      </c>
      <c r="F2825" s="25">
        <v>12120</v>
      </c>
      <c r="G2825" s="25">
        <v>7440</v>
      </c>
      <c r="H2825" s="25">
        <v>5680</v>
      </c>
      <c r="I2825" s="25">
        <v>3180</v>
      </c>
      <c r="J2825" s="25">
        <v>3560</v>
      </c>
      <c r="K2825" s="25">
        <v>4260</v>
      </c>
      <c r="L2825" s="25">
        <v>6860</v>
      </c>
      <c r="M2825" s="25">
        <v>6280</v>
      </c>
      <c r="N2825" s="25">
        <v>7780</v>
      </c>
      <c r="O2825" s="7">
        <v>88120</v>
      </c>
    </row>
    <row r="2826" spans="1:15" x14ac:dyDescent="0.25">
      <c r="A2826" s="6" t="s">
        <v>9</v>
      </c>
      <c r="B2826" s="8" t="s">
        <v>93</v>
      </c>
      <c r="C2826" s="25">
        <v>2765.22</v>
      </c>
      <c r="D2826" s="25">
        <v>560.22</v>
      </c>
      <c r="E2826" s="25">
        <v>2542.2199999999998</v>
      </c>
      <c r="F2826" s="25">
        <v>2317.2199999999998</v>
      </c>
      <c r="G2826" s="25">
        <v>2689.15</v>
      </c>
      <c r="H2826" s="25">
        <v>1850.22</v>
      </c>
      <c r="I2826" s="25">
        <v>2131.3000000000002</v>
      </c>
      <c r="J2826" s="25">
        <v>2442.1799999999998</v>
      </c>
      <c r="K2826" s="25">
        <v>2459.2199999999998</v>
      </c>
      <c r="L2826" s="25">
        <v>-5446.8</v>
      </c>
      <c r="M2826" s="25">
        <v>2636.2</v>
      </c>
      <c r="N2826" s="25">
        <v>2821.19</v>
      </c>
      <c r="O2826" s="7">
        <v>19767.54</v>
      </c>
    </row>
    <row r="2827" spans="1:15" ht="31.5" x14ac:dyDescent="0.25">
      <c r="A2827" s="6" t="s">
        <v>10</v>
      </c>
      <c r="B2827" s="11" t="s">
        <v>148</v>
      </c>
      <c r="C2827" s="25"/>
      <c r="D2827" s="25"/>
      <c r="E2827" s="25"/>
      <c r="F2827" s="25"/>
      <c r="G2827" s="25"/>
      <c r="H2827" s="25"/>
      <c r="I2827" s="25"/>
      <c r="J2827" s="25"/>
      <c r="K2827" s="25"/>
      <c r="L2827" s="25"/>
      <c r="M2827" s="25"/>
      <c r="N2827" s="25"/>
      <c r="O2827" s="7">
        <v>0</v>
      </c>
    </row>
    <row r="2828" spans="1:15" x14ac:dyDescent="0.25">
      <c r="A2828" s="6"/>
      <c r="B2828" s="11"/>
      <c r="C2828" s="9"/>
      <c r="D2828" s="9"/>
      <c r="E2828" s="9"/>
      <c r="F2828" s="9"/>
      <c r="G2828" s="9"/>
      <c r="H2828" s="9"/>
      <c r="I2828" s="9"/>
      <c r="J2828" s="9"/>
      <c r="K2828" s="9"/>
      <c r="L2828" s="9"/>
      <c r="M2828" s="9"/>
      <c r="N2828" s="9"/>
      <c r="O2828" s="7"/>
    </row>
    <row r="2829" spans="1:15" ht="31.5" x14ac:dyDescent="0.25">
      <c r="A2829" s="6" t="s">
        <v>11</v>
      </c>
      <c r="B2829" s="11" t="s">
        <v>174</v>
      </c>
      <c r="C2829" s="25">
        <v>150.22</v>
      </c>
      <c r="D2829" s="25">
        <v>150.22</v>
      </c>
      <c r="E2829" s="25">
        <v>150.22</v>
      </c>
      <c r="F2829" s="25">
        <v>150.22</v>
      </c>
      <c r="G2829" s="25">
        <v>100.15</v>
      </c>
      <c r="H2829" s="25">
        <v>150.22</v>
      </c>
      <c r="I2829" s="25">
        <v>200.3</v>
      </c>
      <c r="J2829" s="25">
        <v>120.18</v>
      </c>
      <c r="K2829" s="25">
        <v>150.22</v>
      </c>
      <c r="L2829" s="25">
        <v>130.19999999999999</v>
      </c>
      <c r="M2829" s="25">
        <v>130.19999999999999</v>
      </c>
      <c r="N2829" s="25">
        <v>124.19</v>
      </c>
      <c r="O2829" s="7">
        <v>1706.5400000000002</v>
      </c>
    </row>
    <row r="2830" spans="1:15" x14ac:dyDescent="0.25">
      <c r="A2830" s="6"/>
      <c r="B2830" s="11"/>
      <c r="C2830" s="9"/>
      <c r="D2830" s="9"/>
      <c r="E2830" s="9"/>
      <c r="F2830" s="9"/>
      <c r="G2830" s="9"/>
      <c r="H2830" s="9"/>
      <c r="I2830" s="9"/>
      <c r="J2830" s="9"/>
      <c r="K2830" s="9"/>
      <c r="L2830" s="9"/>
      <c r="M2830" s="9"/>
      <c r="N2830" s="9"/>
      <c r="O2830" s="7"/>
    </row>
    <row r="2831" spans="1:15" ht="31.5" x14ac:dyDescent="0.25">
      <c r="A2831" s="6" t="s">
        <v>12</v>
      </c>
      <c r="B2831" s="11" t="s">
        <v>175</v>
      </c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  <c r="O2831" s="7">
        <v>0</v>
      </c>
    </row>
    <row r="2832" spans="1:15" x14ac:dyDescent="0.25">
      <c r="A2832" s="6"/>
      <c r="B2832" s="11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7"/>
    </row>
    <row r="2833" spans="1:15" ht="31.5" x14ac:dyDescent="0.25">
      <c r="A2833" s="6" t="s">
        <v>13</v>
      </c>
      <c r="B2833" s="11" t="s">
        <v>176</v>
      </c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  <c r="O2833" s="7">
        <v>0</v>
      </c>
    </row>
    <row r="2834" spans="1:15" x14ac:dyDescent="0.25">
      <c r="A2834" s="6"/>
      <c r="B2834" s="11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  <c r="O2834" s="7"/>
    </row>
    <row r="2835" spans="1:15" ht="31.5" x14ac:dyDescent="0.25">
      <c r="A2835" s="6" t="s">
        <v>14</v>
      </c>
      <c r="B2835" s="11" t="s">
        <v>177</v>
      </c>
      <c r="C2835" s="25">
        <v>2615</v>
      </c>
      <c r="D2835" s="25">
        <v>410</v>
      </c>
      <c r="E2835" s="25">
        <v>2392</v>
      </c>
      <c r="F2835" s="25">
        <v>2167</v>
      </c>
      <c r="G2835" s="25">
        <v>2589</v>
      </c>
      <c r="H2835" s="25">
        <v>1700</v>
      </c>
      <c r="I2835" s="25">
        <v>1931</v>
      </c>
      <c r="J2835" s="25">
        <v>2322</v>
      </c>
      <c r="K2835" s="25">
        <v>2309</v>
      </c>
      <c r="L2835" s="25">
        <v>-5577</v>
      </c>
      <c r="M2835" s="25">
        <v>2506</v>
      </c>
      <c r="N2835" s="25">
        <v>2697</v>
      </c>
      <c r="O2835" s="7">
        <v>18061</v>
      </c>
    </row>
    <row r="2836" spans="1:15" x14ac:dyDescent="0.25">
      <c r="A2836" s="6"/>
      <c r="B2836" s="11"/>
      <c r="C2836" s="9"/>
      <c r="D2836" s="9"/>
      <c r="E2836" s="9"/>
      <c r="F2836" s="9"/>
      <c r="G2836" s="9"/>
      <c r="H2836" s="9"/>
      <c r="I2836" s="9"/>
      <c r="J2836" s="9"/>
      <c r="K2836" s="9"/>
      <c r="L2836" s="9"/>
      <c r="M2836" s="9"/>
      <c r="N2836" s="9"/>
      <c r="O2836" s="7"/>
    </row>
    <row r="2837" spans="1:15" ht="31.5" x14ac:dyDescent="0.25">
      <c r="A2837" s="6" t="s">
        <v>15</v>
      </c>
      <c r="B2837" s="11" t="s">
        <v>178</v>
      </c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  <c r="O2837" s="7">
        <v>0</v>
      </c>
    </row>
    <row r="2838" spans="1:15" x14ac:dyDescent="0.25">
      <c r="A2838" s="6"/>
      <c r="B2838" s="11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  <c r="O2838" s="7"/>
    </row>
    <row r="2839" spans="1:15" x14ac:dyDescent="0.25">
      <c r="A2839" s="6" t="s">
        <v>16</v>
      </c>
      <c r="B2839" s="8" t="s">
        <v>142</v>
      </c>
      <c r="C2839" s="10">
        <v>9054.7800000000007</v>
      </c>
      <c r="D2839" s="10">
        <v>7499.78</v>
      </c>
      <c r="E2839" s="10">
        <v>8537.7800000000007</v>
      </c>
      <c r="F2839" s="10">
        <v>9802.7800000000007</v>
      </c>
      <c r="G2839" s="10">
        <v>4750.8500000000004</v>
      </c>
      <c r="H2839" s="10">
        <v>3829.7799999999997</v>
      </c>
      <c r="I2839" s="10">
        <v>1048.6999999999998</v>
      </c>
      <c r="J2839" s="10">
        <v>1117.8200000000002</v>
      </c>
      <c r="K2839" s="10">
        <v>1800.7800000000002</v>
      </c>
      <c r="L2839" s="10">
        <v>12306.8</v>
      </c>
      <c r="M2839" s="10">
        <v>3643.8</v>
      </c>
      <c r="N2839" s="10">
        <v>4958.8099999999995</v>
      </c>
      <c r="O2839" s="10">
        <v>68352.459999999992</v>
      </c>
    </row>
    <row r="2840" spans="1:15" x14ac:dyDescent="0.25">
      <c r="A2840" s="6" t="s">
        <v>18</v>
      </c>
      <c r="B2840" s="8" t="s">
        <v>143</v>
      </c>
      <c r="C2840" s="27">
        <v>76.605583756345183</v>
      </c>
      <c r="D2840" s="27">
        <v>93.049379652605452</v>
      </c>
      <c r="E2840" s="27">
        <v>77.05577617328521</v>
      </c>
      <c r="F2840" s="27">
        <v>80.881023102310238</v>
      </c>
      <c r="G2840" s="27">
        <v>63.855510752688168</v>
      </c>
      <c r="H2840" s="27">
        <v>67.425704225352106</v>
      </c>
      <c r="I2840" s="27">
        <v>32.977987421383645</v>
      </c>
      <c r="J2840" s="27">
        <v>31.399438202247193</v>
      </c>
      <c r="K2840" s="27">
        <v>42.2718309859155</v>
      </c>
      <c r="L2840" s="27">
        <v>179.39941690962098</v>
      </c>
      <c r="M2840" s="27">
        <v>58.022292993630572</v>
      </c>
      <c r="N2840" s="27">
        <v>63.737917737789196</v>
      </c>
      <c r="O2840" s="27">
        <v>77.567476168860637</v>
      </c>
    </row>
    <row r="2841" spans="1:15" x14ac:dyDescent="0.25">
      <c r="A2841" s="2" t="s">
        <v>202</v>
      </c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x14ac:dyDescent="0.25">
      <c r="A2842" s="6" t="s">
        <v>94</v>
      </c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7"/>
    </row>
    <row r="2843" spans="1:15" x14ac:dyDescent="0.25">
      <c r="A2843" s="6" t="s">
        <v>8</v>
      </c>
      <c r="B2843" s="8" t="s">
        <v>92</v>
      </c>
      <c r="C2843" s="25">
        <v>31740</v>
      </c>
      <c r="D2843" s="25">
        <v>27300</v>
      </c>
      <c r="E2843" s="25">
        <v>25740</v>
      </c>
      <c r="F2843" s="25">
        <v>30060</v>
      </c>
      <c r="G2843" s="25">
        <v>23640</v>
      </c>
      <c r="H2843" s="25">
        <v>13020</v>
      </c>
      <c r="I2843" s="25">
        <v>11940</v>
      </c>
      <c r="J2843" s="25">
        <v>11640</v>
      </c>
      <c r="K2843" s="25">
        <v>14940</v>
      </c>
      <c r="L2843" s="25">
        <v>25380</v>
      </c>
      <c r="M2843" s="25">
        <v>22980</v>
      </c>
      <c r="N2843" s="25">
        <v>30720</v>
      </c>
      <c r="O2843" s="7">
        <v>269100</v>
      </c>
    </row>
    <row r="2844" spans="1:15" x14ac:dyDescent="0.25">
      <c r="A2844" s="6" t="s">
        <v>9</v>
      </c>
      <c r="B2844" s="8" t="s">
        <v>93</v>
      </c>
      <c r="C2844" s="25">
        <v>12858.24</v>
      </c>
      <c r="D2844" s="25">
        <v>14574.94</v>
      </c>
      <c r="E2844" s="25">
        <v>16510.510000000002</v>
      </c>
      <c r="F2844" s="25">
        <v>12844.65</v>
      </c>
      <c r="G2844" s="25">
        <v>11150.07</v>
      </c>
      <c r="H2844" s="25">
        <v>-3381.74</v>
      </c>
      <c r="I2844" s="25">
        <v>7906.52</v>
      </c>
      <c r="J2844" s="25">
        <v>1590.7</v>
      </c>
      <c r="K2844" s="25">
        <v>10807.47</v>
      </c>
      <c r="L2844" s="25">
        <v>14550.92</v>
      </c>
      <c r="M2844" s="25">
        <v>358.53999999999996</v>
      </c>
      <c r="N2844" s="25">
        <v>9877.61</v>
      </c>
      <c r="O2844" s="7">
        <v>109648.43</v>
      </c>
    </row>
    <row r="2845" spans="1:15" ht="31.5" x14ac:dyDescent="0.25">
      <c r="A2845" s="6" t="s">
        <v>10</v>
      </c>
      <c r="B2845" s="11" t="s">
        <v>148</v>
      </c>
      <c r="C2845" s="25">
        <v>28</v>
      </c>
      <c r="D2845" s="25">
        <v>17</v>
      </c>
      <c r="E2845" s="25">
        <v>21</v>
      </c>
      <c r="F2845" s="25">
        <v>10</v>
      </c>
      <c r="G2845" s="25">
        <v>29</v>
      </c>
      <c r="H2845" s="25">
        <v>44</v>
      </c>
      <c r="I2845" s="25">
        <v>36</v>
      </c>
      <c r="J2845" s="25">
        <v>18</v>
      </c>
      <c r="K2845" s="25">
        <v>7</v>
      </c>
      <c r="L2845" s="25">
        <v>0</v>
      </c>
      <c r="M2845" s="25">
        <v>4</v>
      </c>
      <c r="N2845" s="25">
        <v>10</v>
      </c>
      <c r="O2845" s="7">
        <v>224</v>
      </c>
    </row>
    <row r="2846" spans="1:15" x14ac:dyDescent="0.25">
      <c r="A2846" s="6"/>
      <c r="B2846" s="11"/>
      <c r="C2846" s="9"/>
      <c r="D2846" s="9"/>
      <c r="E2846" s="9"/>
      <c r="F2846" s="9"/>
      <c r="G2846" s="9"/>
      <c r="H2846" s="9"/>
      <c r="I2846" s="9"/>
      <c r="J2846" s="9"/>
      <c r="K2846" s="9"/>
      <c r="L2846" s="9"/>
      <c r="M2846" s="9"/>
      <c r="N2846" s="9"/>
      <c r="O2846" s="7"/>
    </row>
    <row r="2847" spans="1:15" ht="31.5" x14ac:dyDescent="0.25">
      <c r="A2847" s="6" t="s">
        <v>11</v>
      </c>
      <c r="B2847" s="11" t="s">
        <v>174</v>
      </c>
      <c r="C2847" s="25">
        <v>2731.24</v>
      </c>
      <c r="D2847" s="25">
        <v>2554.94</v>
      </c>
      <c r="E2847" s="25">
        <v>2234.5100000000002</v>
      </c>
      <c r="F2847" s="25">
        <v>2307.65</v>
      </c>
      <c r="G2847" s="25">
        <v>1514.07</v>
      </c>
      <c r="H2847" s="25">
        <v>701.26</v>
      </c>
      <c r="I2847" s="25">
        <v>844.52</v>
      </c>
      <c r="J2847" s="25">
        <v>943.7</v>
      </c>
      <c r="K2847" s="25">
        <v>974.47</v>
      </c>
      <c r="L2847" s="25">
        <v>1872.92</v>
      </c>
      <c r="M2847" s="25">
        <v>1706.54</v>
      </c>
      <c r="N2847" s="25">
        <v>1749.6100000000001</v>
      </c>
      <c r="O2847" s="7">
        <v>20135.43</v>
      </c>
    </row>
    <row r="2848" spans="1:15" x14ac:dyDescent="0.25">
      <c r="A2848" s="6"/>
      <c r="B2848" s="11"/>
      <c r="C2848" s="9"/>
      <c r="D2848" s="9"/>
      <c r="E2848" s="9"/>
      <c r="F2848" s="9"/>
      <c r="G2848" s="9"/>
      <c r="H2848" s="9"/>
      <c r="I2848" s="9"/>
      <c r="J2848" s="9"/>
      <c r="K2848" s="9"/>
      <c r="L2848" s="9"/>
      <c r="M2848" s="9"/>
      <c r="N2848" s="9"/>
      <c r="O2848" s="7"/>
    </row>
    <row r="2849" spans="1:15" ht="31.5" x14ac:dyDescent="0.25">
      <c r="A2849" s="6" t="s">
        <v>12</v>
      </c>
      <c r="B2849" s="11" t="s">
        <v>175</v>
      </c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7">
        <v>0</v>
      </c>
    </row>
    <row r="2850" spans="1:15" x14ac:dyDescent="0.25">
      <c r="A2850" s="6"/>
      <c r="B2850" s="11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7"/>
    </row>
    <row r="2851" spans="1:15" ht="31.5" x14ac:dyDescent="0.25">
      <c r="A2851" s="6" t="s">
        <v>13</v>
      </c>
      <c r="B2851" s="11" t="s">
        <v>176</v>
      </c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7">
        <v>0</v>
      </c>
    </row>
    <row r="2852" spans="1:15" x14ac:dyDescent="0.25">
      <c r="A2852" s="6"/>
      <c r="B2852" s="11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7"/>
    </row>
    <row r="2853" spans="1:15" ht="31.5" x14ac:dyDescent="0.25">
      <c r="A2853" s="6" t="s">
        <v>14</v>
      </c>
      <c r="B2853" s="11" t="s">
        <v>177</v>
      </c>
      <c r="C2853" s="25">
        <v>10099</v>
      </c>
      <c r="D2853" s="25">
        <v>12003</v>
      </c>
      <c r="E2853" s="25">
        <v>14255</v>
      </c>
      <c r="F2853" s="25">
        <v>10527</v>
      </c>
      <c r="G2853" s="25">
        <v>9607</v>
      </c>
      <c r="H2853" s="25">
        <v>-4127</v>
      </c>
      <c r="I2853" s="25">
        <v>7026</v>
      </c>
      <c r="J2853" s="25">
        <v>629</v>
      </c>
      <c r="K2853" s="25">
        <v>9826</v>
      </c>
      <c r="L2853" s="25">
        <v>12678</v>
      </c>
      <c r="M2853" s="25">
        <v>-1352</v>
      </c>
      <c r="N2853" s="25">
        <v>8118</v>
      </c>
      <c r="O2853" s="7">
        <v>89289</v>
      </c>
    </row>
    <row r="2854" spans="1:15" x14ac:dyDescent="0.25">
      <c r="A2854" s="6"/>
      <c r="B2854" s="11"/>
      <c r="C2854" s="9"/>
      <c r="D2854" s="9"/>
      <c r="E2854" s="9"/>
      <c r="F2854" s="9"/>
      <c r="G2854" s="9"/>
      <c r="H2854" s="9"/>
      <c r="I2854" s="9"/>
      <c r="J2854" s="9"/>
      <c r="K2854" s="9"/>
      <c r="L2854" s="9"/>
      <c r="M2854" s="9"/>
      <c r="N2854" s="9"/>
      <c r="O2854" s="7"/>
    </row>
    <row r="2855" spans="1:15" ht="31.5" x14ac:dyDescent="0.25">
      <c r="A2855" s="6" t="s">
        <v>15</v>
      </c>
      <c r="B2855" s="11" t="s">
        <v>178</v>
      </c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7">
        <v>0</v>
      </c>
    </row>
    <row r="2856" spans="1:15" x14ac:dyDescent="0.25">
      <c r="A2856" s="6"/>
      <c r="B2856" s="11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7"/>
    </row>
    <row r="2857" spans="1:15" x14ac:dyDescent="0.25">
      <c r="A2857" s="6" t="s">
        <v>16</v>
      </c>
      <c r="B2857" s="8" t="s">
        <v>142</v>
      </c>
      <c r="C2857" s="10">
        <v>18881.760000000002</v>
      </c>
      <c r="D2857" s="10">
        <v>12725.06</v>
      </c>
      <c r="E2857" s="10">
        <v>9229.489999999998</v>
      </c>
      <c r="F2857" s="10">
        <v>17215.349999999999</v>
      </c>
      <c r="G2857" s="10">
        <v>12489.93</v>
      </c>
      <c r="H2857" s="10">
        <v>16401.739999999998</v>
      </c>
      <c r="I2857" s="10">
        <v>4033.4799999999996</v>
      </c>
      <c r="J2857" s="10">
        <v>10049.299999999999</v>
      </c>
      <c r="K2857" s="10">
        <v>4132.5300000000007</v>
      </c>
      <c r="L2857" s="10">
        <v>10829.08</v>
      </c>
      <c r="M2857" s="10">
        <v>22621.46</v>
      </c>
      <c r="N2857" s="10">
        <v>20842.39</v>
      </c>
      <c r="O2857" s="10">
        <v>159451.57</v>
      </c>
    </row>
    <row r="2858" spans="1:15" x14ac:dyDescent="0.25">
      <c r="A2858" s="6" t="s">
        <v>18</v>
      </c>
      <c r="B2858" s="8" t="s">
        <v>143</v>
      </c>
      <c r="C2858" s="27">
        <v>59.488846880907374</v>
      </c>
      <c r="D2858" s="27">
        <v>46.611941391941393</v>
      </c>
      <c r="E2858" s="27">
        <v>35.856604506604498</v>
      </c>
      <c r="F2858" s="27">
        <v>57.26996007984031</v>
      </c>
      <c r="G2858" s="27">
        <v>52.833883248730963</v>
      </c>
      <c r="H2858" s="27">
        <v>125.97342549923194</v>
      </c>
      <c r="I2858" s="27">
        <v>33.781239530988273</v>
      </c>
      <c r="J2858" s="27">
        <v>86.334192439862534</v>
      </c>
      <c r="K2858" s="27">
        <v>27.660843373493982</v>
      </c>
      <c r="L2858" s="27">
        <v>42.667769897557136</v>
      </c>
      <c r="M2858" s="27">
        <v>98.439773716275013</v>
      </c>
      <c r="N2858" s="27">
        <v>67.846321614583331</v>
      </c>
      <c r="O2858" s="27">
        <v>59.253649201040503</v>
      </c>
    </row>
    <row r="2859" spans="1:15" x14ac:dyDescent="0.25">
      <c r="A2859" s="2" t="s">
        <v>203</v>
      </c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</row>
    <row r="2860" spans="1:15" x14ac:dyDescent="0.25">
      <c r="A2860" s="6" t="s">
        <v>94</v>
      </c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7"/>
    </row>
    <row r="2861" spans="1:15" x14ac:dyDescent="0.25">
      <c r="A2861" s="6" t="s">
        <v>8</v>
      </c>
      <c r="B2861" s="8" t="s">
        <v>92</v>
      </c>
      <c r="C2861" s="25">
        <v>75840</v>
      </c>
      <c r="D2861" s="25">
        <v>61680</v>
      </c>
      <c r="E2861" s="25">
        <v>80240</v>
      </c>
      <c r="F2861" s="25">
        <v>49120</v>
      </c>
      <c r="G2861" s="25">
        <v>50000</v>
      </c>
      <c r="H2861" s="25">
        <v>23280</v>
      </c>
      <c r="I2861" s="25">
        <v>21360</v>
      </c>
      <c r="J2861" s="25">
        <v>19920</v>
      </c>
      <c r="K2861" s="25">
        <v>32560</v>
      </c>
      <c r="L2861" s="25">
        <v>61920</v>
      </c>
      <c r="M2861" s="25">
        <v>82560</v>
      </c>
      <c r="N2861" s="25">
        <v>94960</v>
      </c>
      <c r="O2861" s="7">
        <v>653440</v>
      </c>
    </row>
    <row r="2862" spans="1:15" x14ac:dyDescent="0.25">
      <c r="A2862" s="6" t="s">
        <v>9</v>
      </c>
      <c r="B2862" s="8" t="s">
        <v>93</v>
      </c>
      <c r="C2862" s="7">
        <v>34149.58</v>
      </c>
      <c r="D2862" s="7">
        <v>32987.910000000003</v>
      </c>
      <c r="E2862" s="7">
        <v>67454.59</v>
      </c>
      <c r="F2862" s="7">
        <v>30841.16</v>
      </c>
      <c r="G2862" s="7">
        <v>27674.12</v>
      </c>
      <c r="H2862" s="7">
        <v>23668.03</v>
      </c>
      <c r="I2862" s="7">
        <v>21224.93</v>
      </c>
      <c r="J2862" s="7">
        <v>-2857.7</v>
      </c>
      <c r="K2862" s="7">
        <v>25489.8</v>
      </c>
      <c r="L2862" s="7">
        <v>39214.020000000004</v>
      </c>
      <c r="M2862" s="7">
        <v>45412.18</v>
      </c>
      <c r="N2862" s="7">
        <v>53528.5</v>
      </c>
      <c r="O2862" s="7">
        <v>398787.12</v>
      </c>
    </row>
    <row r="2863" spans="1:15" ht="31.5" x14ac:dyDescent="0.25">
      <c r="A2863" s="6" t="s">
        <v>10</v>
      </c>
      <c r="B2863" s="11" t="s">
        <v>148</v>
      </c>
      <c r="C2863" s="25">
        <v>11976.8</v>
      </c>
      <c r="D2863" s="25">
        <v>13087.98</v>
      </c>
      <c r="E2863" s="25">
        <v>23112.6</v>
      </c>
      <c r="F2863" s="25">
        <v>9571.34</v>
      </c>
      <c r="G2863" s="25">
        <v>7672.5300000000007</v>
      </c>
      <c r="H2863" s="25">
        <v>4564.26</v>
      </c>
      <c r="I2863" s="25">
        <v>1817.37</v>
      </c>
      <c r="J2863" s="25">
        <v>4050.71</v>
      </c>
      <c r="K2863" s="25">
        <v>6579.24</v>
      </c>
      <c r="L2863" s="25">
        <v>16691.61</v>
      </c>
      <c r="M2863" s="25">
        <v>28081.96</v>
      </c>
      <c r="N2863" s="25">
        <v>42478.99</v>
      </c>
      <c r="O2863" s="7">
        <v>169685.38999999998</v>
      </c>
    </row>
    <row r="2864" spans="1:15" x14ac:dyDescent="0.25">
      <c r="A2864" s="6"/>
      <c r="B2864" s="11"/>
      <c r="C2864" s="25"/>
      <c r="D2864" s="25"/>
      <c r="E2864" s="25"/>
      <c r="F2864" s="25"/>
      <c r="G2864" s="25"/>
      <c r="H2864" s="25"/>
      <c r="I2864" s="25"/>
      <c r="J2864" s="25"/>
      <c r="K2864" s="25"/>
      <c r="L2864" s="25"/>
      <c r="M2864" s="25"/>
      <c r="N2864" s="25"/>
      <c r="O2864" s="7"/>
    </row>
    <row r="2865" spans="1:15" ht="31.5" x14ac:dyDescent="0.25">
      <c r="A2865" s="6" t="s">
        <v>11</v>
      </c>
      <c r="B2865" s="11" t="s">
        <v>174</v>
      </c>
      <c r="C2865" s="25">
        <v>3474.78</v>
      </c>
      <c r="D2865" s="25">
        <v>2894.9300000000003</v>
      </c>
      <c r="E2865" s="25">
        <v>3155.9900000000016</v>
      </c>
      <c r="F2865" s="25">
        <v>3445.8199999999997</v>
      </c>
      <c r="G2865" s="25">
        <v>3155.5899999999983</v>
      </c>
      <c r="H2865" s="25">
        <v>2941.7700000000004</v>
      </c>
      <c r="I2865" s="25">
        <v>2906.5600000000004</v>
      </c>
      <c r="J2865" s="25">
        <v>2852.59</v>
      </c>
      <c r="K2865" s="25">
        <v>2775.5599999999995</v>
      </c>
      <c r="L2865" s="25">
        <v>3105.41</v>
      </c>
      <c r="M2865" s="25">
        <v>2537.2200000000012</v>
      </c>
      <c r="N2865" s="25">
        <v>3443.510000000002</v>
      </c>
      <c r="O2865" s="7">
        <v>36689.730000000003</v>
      </c>
    </row>
    <row r="2866" spans="1:15" x14ac:dyDescent="0.25">
      <c r="A2866" s="6"/>
      <c r="B2866" s="11"/>
      <c r="C2866" s="9"/>
      <c r="D2866" s="9"/>
      <c r="E2866" s="9"/>
      <c r="F2866" s="9"/>
      <c r="G2866" s="9"/>
      <c r="H2866" s="9"/>
      <c r="I2866" s="9"/>
      <c r="J2866" s="9"/>
      <c r="K2866" s="9"/>
      <c r="L2866" s="9"/>
      <c r="M2866" s="9"/>
      <c r="N2866" s="9"/>
      <c r="O2866" s="7"/>
    </row>
    <row r="2867" spans="1:15" ht="31.5" x14ac:dyDescent="0.25">
      <c r="A2867" s="6" t="s">
        <v>12</v>
      </c>
      <c r="B2867" s="11" t="s">
        <v>175</v>
      </c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7">
        <v>0</v>
      </c>
    </row>
    <row r="2868" spans="1:15" x14ac:dyDescent="0.25">
      <c r="A2868" s="6"/>
      <c r="B2868" s="11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7"/>
    </row>
    <row r="2869" spans="1:15" ht="31.5" x14ac:dyDescent="0.25">
      <c r="A2869" s="6" t="s">
        <v>13</v>
      </c>
      <c r="B2869" s="11" t="s">
        <v>176</v>
      </c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7">
        <v>0</v>
      </c>
    </row>
    <row r="2870" spans="1:15" x14ac:dyDescent="0.25">
      <c r="A2870" s="6"/>
      <c r="B2870" s="11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7"/>
    </row>
    <row r="2871" spans="1:15" ht="31.5" x14ac:dyDescent="0.25">
      <c r="A2871" s="6" t="s">
        <v>14</v>
      </c>
      <c r="B2871" s="11" t="s">
        <v>177</v>
      </c>
      <c r="C2871" s="25">
        <v>18698</v>
      </c>
      <c r="D2871" s="25">
        <v>17005</v>
      </c>
      <c r="E2871" s="25">
        <v>41186</v>
      </c>
      <c r="F2871" s="25">
        <v>17824</v>
      </c>
      <c r="G2871" s="25">
        <v>16846</v>
      </c>
      <c r="H2871" s="25">
        <v>16162</v>
      </c>
      <c r="I2871" s="25">
        <v>16501</v>
      </c>
      <c r="J2871" s="25">
        <v>-9761</v>
      </c>
      <c r="K2871" s="25">
        <v>16135</v>
      </c>
      <c r="L2871" s="25">
        <v>19417</v>
      </c>
      <c r="M2871" s="25">
        <v>14793</v>
      </c>
      <c r="N2871" s="25">
        <v>7606</v>
      </c>
      <c r="O2871" s="7">
        <v>192412</v>
      </c>
    </row>
    <row r="2872" spans="1:15" x14ac:dyDescent="0.25">
      <c r="A2872" s="6"/>
      <c r="B2872" s="11"/>
      <c r="C2872" s="9"/>
      <c r="D2872" s="9"/>
      <c r="E2872" s="9"/>
      <c r="F2872" s="9"/>
      <c r="G2872" s="9"/>
      <c r="H2872" s="9"/>
      <c r="I2872" s="9"/>
      <c r="J2872" s="9"/>
      <c r="K2872" s="9"/>
      <c r="L2872" s="9"/>
      <c r="M2872" s="9"/>
      <c r="N2872" s="9"/>
      <c r="O2872" s="7"/>
    </row>
    <row r="2873" spans="1:15" ht="31.5" x14ac:dyDescent="0.25">
      <c r="A2873" s="6" t="s">
        <v>15</v>
      </c>
      <c r="B2873" s="11" t="s">
        <v>178</v>
      </c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7">
        <v>0</v>
      </c>
    </row>
    <row r="2874" spans="1:15" x14ac:dyDescent="0.25">
      <c r="A2874" s="6"/>
      <c r="B2874" s="11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</row>
    <row r="2875" spans="1:15" x14ac:dyDescent="0.25">
      <c r="A2875" s="6" t="s">
        <v>16</v>
      </c>
      <c r="B2875" s="8" t="s">
        <v>142</v>
      </c>
      <c r="C2875" s="10">
        <v>41690.42</v>
      </c>
      <c r="D2875" s="10">
        <v>28692.089999999997</v>
      </c>
      <c r="E2875" s="10">
        <v>12785.410000000003</v>
      </c>
      <c r="F2875" s="10">
        <v>18278.84</v>
      </c>
      <c r="G2875" s="10">
        <v>22325.88</v>
      </c>
      <c r="H2875" s="10">
        <v>-388.02999999999884</v>
      </c>
      <c r="I2875" s="10">
        <v>135.06999999999971</v>
      </c>
      <c r="J2875" s="10">
        <v>22777.7</v>
      </c>
      <c r="K2875" s="10">
        <v>7070.2000000000007</v>
      </c>
      <c r="L2875" s="10">
        <v>22705.979999999996</v>
      </c>
      <c r="M2875" s="10">
        <v>37147.82</v>
      </c>
      <c r="N2875" s="10">
        <v>41431.5</v>
      </c>
      <c r="O2875" s="7">
        <v>254652.88</v>
      </c>
    </row>
    <row r="2876" spans="1:15" x14ac:dyDescent="0.25">
      <c r="A2876" s="6" t="s">
        <v>18</v>
      </c>
      <c r="B2876" s="8" t="s">
        <v>143</v>
      </c>
      <c r="C2876" s="27">
        <v>54.971545358649784</v>
      </c>
      <c r="D2876" s="27">
        <v>46.517655642023342</v>
      </c>
      <c r="E2876" s="27">
        <v>15.933960618145568</v>
      </c>
      <c r="F2876" s="27">
        <v>37.212622149837131</v>
      </c>
      <c r="G2876" s="27">
        <v>44.651760000000003</v>
      </c>
      <c r="H2876" s="27">
        <v>-1.6667955326460431</v>
      </c>
      <c r="I2876" s="27">
        <v>0.6323501872659163</v>
      </c>
      <c r="J2876" s="27">
        <v>114.34588353413655</v>
      </c>
      <c r="K2876" s="27">
        <v>21.714373464373466</v>
      </c>
      <c r="L2876" s="27">
        <v>36.669864341085265</v>
      </c>
      <c r="M2876" s="27">
        <v>44.994937015503879</v>
      </c>
      <c r="N2876" s="27">
        <v>43.630475989890485</v>
      </c>
      <c r="O2876" s="27">
        <v>38.971119000979435</v>
      </c>
    </row>
    <row r="2877" spans="1:15" x14ac:dyDescent="0.25">
      <c r="A2877" s="2" t="s">
        <v>204</v>
      </c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</row>
    <row r="2878" spans="1:15" x14ac:dyDescent="0.25">
      <c r="A2878" s="6" t="s">
        <v>94</v>
      </c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7"/>
    </row>
    <row r="2879" spans="1:15" x14ac:dyDescent="0.25">
      <c r="A2879" s="6" t="s">
        <v>8</v>
      </c>
      <c r="B2879" s="8" t="s">
        <v>92</v>
      </c>
      <c r="C2879" s="25">
        <v>44800</v>
      </c>
      <c r="D2879" s="25">
        <v>38080</v>
      </c>
      <c r="E2879" s="25">
        <v>40400</v>
      </c>
      <c r="F2879" s="25">
        <v>34160</v>
      </c>
      <c r="G2879" s="25">
        <v>36960</v>
      </c>
      <c r="H2879" s="25">
        <v>25280</v>
      </c>
      <c r="I2879" s="25">
        <v>12880</v>
      </c>
      <c r="J2879" s="25">
        <v>11880</v>
      </c>
      <c r="K2879" s="25">
        <v>14640</v>
      </c>
      <c r="L2879" s="25">
        <v>16600</v>
      </c>
      <c r="M2879" s="25">
        <v>17880</v>
      </c>
      <c r="N2879" s="25">
        <v>19720</v>
      </c>
      <c r="O2879" s="7">
        <v>313280</v>
      </c>
    </row>
    <row r="2880" spans="1:15" x14ac:dyDescent="0.25">
      <c r="A2880" s="6" t="s">
        <v>9</v>
      </c>
      <c r="B2880" s="8" t="s">
        <v>93</v>
      </c>
      <c r="C2880" s="7">
        <v>15086</v>
      </c>
      <c r="D2880" s="7">
        <v>1041</v>
      </c>
      <c r="E2880" s="7">
        <v>14794</v>
      </c>
      <c r="F2880" s="7">
        <v>13326</v>
      </c>
      <c r="G2880" s="7">
        <v>11629</v>
      </c>
      <c r="H2880" s="7">
        <v>3517</v>
      </c>
      <c r="I2880" s="7">
        <v>11885</v>
      </c>
      <c r="J2880" s="7">
        <v>9074</v>
      </c>
      <c r="K2880" s="7">
        <v>12666</v>
      </c>
      <c r="L2880" s="7">
        <v>-3259</v>
      </c>
      <c r="M2880" s="7">
        <v>10326</v>
      </c>
      <c r="N2880" s="7">
        <v>12992</v>
      </c>
      <c r="O2880" s="7">
        <v>113077</v>
      </c>
    </row>
    <row r="2881" spans="1:15" ht="31.5" x14ac:dyDescent="0.25">
      <c r="A2881" s="6" t="s">
        <v>10</v>
      </c>
      <c r="B2881" s="11" t="s">
        <v>148</v>
      </c>
      <c r="C2881" s="25">
        <v>801</v>
      </c>
      <c r="D2881" s="25">
        <v>555</v>
      </c>
      <c r="E2881" s="25">
        <v>376</v>
      </c>
      <c r="F2881" s="25">
        <v>224</v>
      </c>
      <c r="G2881" s="25">
        <v>15</v>
      </c>
      <c r="H2881" s="25">
        <v>0</v>
      </c>
      <c r="I2881" s="25">
        <v>0</v>
      </c>
      <c r="J2881" s="25">
        <v>0</v>
      </c>
      <c r="K2881" s="25">
        <v>175</v>
      </c>
      <c r="L2881" s="25">
        <v>417</v>
      </c>
      <c r="M2881" s="25">
        <v>603</v>
      </c>
      <c r="N2881" s="25">
        <v>711</v>
      </c>
      <c r="O2881" s="7">
        <v>3877</v>
      </c>
    </row>
    <row r="2882" spans="1:15" x14ac:dyDescent="0.25">
      <c r="A2882" s="6"/>
      <c r="B2882" s="11"/>
      <c r="C2882" s="9"/>
      <c r="D2882" s="9"/>
      <c r="E2882" s="9"/>
      <c r="F2882" s="9"/>
      <c r="G2882" s="9"/>
      <c r="H2882" s="9"/>
      <c r="I2882" s="9"/>
      <c r="J2882" s="9"/>
      <c r="K2882" s="9"/>
      <c r="L2882" s="9"/>
      <c r="M2882" s="9"/>
      <c r="N2882" s="9"/>
      <c r="O2882" s="7"/>
    </row>
    <row r="2883" spans="1:15" ht="31.5" x14ac:dyDescent="0.25">
      <c r="A2883" s="6" t="s">
        <v>11</v>
      </c>
      <c r="B2883" s="11" t="s">
        <v>174</v>
      </c>
      <c r="C2883" s="25">
        <v>21</v>
      </c>
      <c r="D2883" s="25">
        <v>7</v>
      </c>
      <c r="E2883" s="25">
        <v>15</v>
      </c>
      <c r="F2883" s="25">
        <v>15</v>
      </c>
      <c r="G2883" s="25">
        <v>11</v>
      </c>
      <c r="H2883" s="25">
        <v>13</v>
      </c>
      <c r="I2883" s="25">
        <v>24</v>
      </c>
      <c r="J2883" s="25">
        <v>0</v>
      </c>
      <c r="K2883" s="25">
        <v>22</v>
      </c>
      <c r="L2883" s="25">
        <v>0</v>
      </c>
      <c r="M2883" s="25">
        <v>0</v>
      </c>
      <c r="N2883" s="25">
        <v>0</v>
      </c>
      <c r="O2883" s="7">
        <v>128</v>
      </c>
    </row>
    <row r="2884" spans="1:15" x14ac:dyDescent="0.25">
      <c r="A2884" s="6"/>
      <c r="B2884" s="11"/>
      <c r="C2884" s="9"/>
      <c r="D2884" s="9"/>
      <c r="E2884" s="9"/>
      <c r="F2884" s="9"/>
      <c r="G2884" s="9"/>
      <c r="H2884" s="9"/>
      <c r="I2884" s="9"/>
      <c r="J2884" s="9"/>
      <c r="K2884" s="9"/>
      <c r="L2884" s="9"/>
      <c r="M2884" s="9"/>
      <c r="N2884" s="9"/>
      <c r="O2884" s="7"/>
    </row>
    <row r="2885" spans="1:15" ht="31.5" x14ac:dyDescent="0.25">
      <c r="A2885" s="6" t="s">
        <v>12</v>
      </c>
      <c r="B2885" s="11" t="s">
        <v>175</v>
      </c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7">
        <v>0</v>
      </c>
    </row>
    <row r="2886" spans="1:15" x14ac:dyDescent="0.25">
      <c r="A2886" s="6"/>
      <c r="B2886" s="11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7"/>
    </row>
    <row r="2887" spans="1:15" ht="31.5" x14ac:dyDescent="0.25">
      <c r="A2887" s="6" t="s">
        <v>13</v>
      </c>
      <c r="B2887" s="11" t="s">
        <v>176</v>
      </c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7">
        <v>0</v>
      </c>
    </row>
    <row r="2888" spans="1:15" x14ac:dyDescent="0.25">
      <c r="A2888" s="6"/>
      <c r="B2888" s="11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7"/>
    </row>
    <row r="2889" spans="1:15" ht="31.5" x14ac:dyDescent="0.25">
      <c r="A2889" s="6" t="s">
        <v>14</v>
      </c>
      <c r="B2889" s="11" t="s">
        <v>177</v>
      </c>
      <c r="C2889" s="25">
        <v>14264</v>
      </c>
      <c r="D2889" s="25">
        <v>479</v>
      </c>
      <c r="E2889" s="25">
        <v>14403</v>
      </c>
      <c r="F2889" s="25">
        <v>13087</v>
      </c>
      <c r="G2889" s="25">
        <v>11603</v>
      </c>
      <c r="H2889" s="25">
        <v>3504</v>
      </c>
      <c r="I2889" s="25">
        <v>11861</v>
      </c>
      <c r="J2889" s="25">
        <v>9074</v>
      </c>
      <c r="K2889" s="25">
        <v>12469</v>
      </c>
      <c r="L2889" s="25">
        <v>-3676</v>
      </c>
      <c r="M2889" s="25">
        <v>9723</v>
      </c>
      <c r="N2889" s="25">
        <v>12281</v>
      </c>
      <c r="O2889" s="7">
        <v>109072</v>
      </c>
    </row>
    <row r="2890" spans="1:15" x14ac:dyDescent="0.25">
      <c r="A2890" s="6"/>
      <c r="B2890" s="11"/>
      <c r="C2890" s="9"/>
      <c r="D2890" s="9"/>
      <c r="E2890" s="9"/>
      <c r="F2890" s="9"/>
      <c r="G2890" s="9"/>
      <c r="H2890" s="9"/>
      <c r="I2890" s="9"/>
      <c r="J2890" s="9"/>
      <c r="K2890" s="9"/>
      <c r="L2890" s="9"/>
      <c r="M2890" s="9"/>
      <c r="N2890" s="9"/>
      <c r="O2890" s="7"/>
    </row>
    <row r="2891" spans="1:15" ht="31.5" x14ac:dyDescent="0.25">
      <c r="A2891" s="6" t="s">
        <v>15</v>
      </c>
      <c r="B2891" s="11" t="s">
        <v>178</v>
      </c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7">
        <v>0</v>
      </c>
    </row>
    <row r="2892" spans="1:15" x14ac:dyDescent="0.25">
      <c r="A2892" s="6"/>
      <c r="B2892" s="11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7"/>
    </row>
    <row r="2893" spans="1:15" x14ac:dyDescent="0.25">
      <c r="A2893" s="6" t="s">
        <v>16</v>
      </c>
      <c r="B2893" s="8" t="s">
        <v>142</v>
      </c>
      <c r="C2893" s="10">
        <v>29714</v>
      </c>
      <c r="D2893" s="10">
        <v>37039</v>
      </c>
      <c r="E2893" s="10">
        <v>25606</v>
      </c>
      <c r="F2893" s="10">
        <v>20834</v>
      </c>
      <c r="G2893" s="10">
        <v>25331</v>
      </c>
      <c r="H2893" s="10">
        <v>21763</v>
      </c>
      <c r="I2893" s="10">
        <v>995</v>
      </c>
      <c r="J2893" s="10">
        <v>2806</v>
      </c>
      <c r="K2893" s="10">
        <v>1974</v>
      </c>
      <c r="L2893" s="10">
        <v>19859</v>
      </c>
      <c r="M2893" s="10">
        <v>7554</v>
      </c>
      <c r="N2893" s="10">
        <v>6728</v>
      </c>
      <c r="O2893" s="7">
        <v>200203</v>
      </c>
    </row>
    <row r="2894" spans="1:15" x14ac:dyDescent="0.25">
      <c r="A2894" s="6" t="s">
        <v>18</v>
      </c>
      <c r="B2894" s="8" t="s">
        <v>143</v>
      </c>
      <c r="C2894" s="27">
        <v>66.325892857142861</v>
      </c>
      <c r="D2894" s="27">
        <v>97.266281512605048</v>
      </c>
      <c r="E2894" s="27">
        <v>63.381188118811885</v>
      </c>
      <c r="F2894" s="27">
        <v>60.989461358313811</v>
      </c>
      <c r="G2894" s="27">
        <v>68.536255411255411</v>
      </c>
      <c r="H2894" s="27">
        <v>86.087816455696199</v>
      </c>
      <c r="I2894" s="27">
        <v>7.725155279503106</v>
      </c>
      <c r="J2894" s="27">
        <v>23.619528619528619</v>
      </c>
      <c r="K2894" s="27">
        <v>13.483606557377048</v>
      </c>
      <c r="L2894" s="27">
        <v>119.63253012048192</v>
      </c>
      <c r="M2894" s="27">
        <v>42.24832214765101</v>
      </c>
      <c r="N2894" s="27">
        <v>34.117647058823529</v>
      </c>
      <c r="O2894" s="27">
        <v>63.9054519918284</v>
      </c>
    </row>
    <row r="2895" spans="1:15" x14ac:dyDescent="0.25">
      <c r="A2895" s="2" t="s">
        <v>205</v>
      </c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</row>
    <row r="2896" spans="1:15" x14ac:dyDescent="0.25">
      <c r="A2896" s="6" t="s">
        <v>94</v>
      </c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7"/>
    </row>
    <row r="2897" spans="1:15" x14ac:dyDescent="0.25">
      <c r="A2897" s="6" t="s">
        <v>8</v>
      </c>
      <c r="B2897" s="8" t="s">
        <v>92</v>
      </c>
      <c r="C2897" s="25">
        <v>0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7">
        <v>0</v>
      </c>
    </row>
    <row r="2898" spans="1:15" x14ac:dyDescent="0.25">
      <c r="A2898" s="6" t="s">
        <v>9</v>
      </c>
      <c r="B2898" s="8" t="s">
        <v>93</v>
      </c>
      <c r="C2898" s="7">
        <v>43940</v>
      </c>
      <c r="D2898" s="7">
        <v>43860</v>
      </c>
      <c r="E2898" s="7">
        <v>37460</v>
      </c>
      <c r="F2898" s="7">
        <v>34200</v>
      </c>
      <c r="G2898" s="7">
        <v>32140</v>
      </c>
      <c r="H2898" s="7">
        <v>29000</v>
      </c>
      <c r="I2898" s="7">
        <v>25220</v>
      </c>
      <c r="J2898" s="7">
        <v>23500</v>
      </c>
      <c r="K2898" s="7">
        <v>26620</v>
      </c>
      <c r="L2898" s="7">
        <v>31520</v>
      </c>
      <c r="M2898" s="7">
        <v>33060</v>
      </c>
      <c r="N2898" s="7">
        <v>38880</v>
      </c>
      <c r="O2898" s="7">
        <v>399400</v>
      </c>
    </row>
    <row r="2899" spans="1:15" ht="31.5" x14ac:dyDescent="0.25">
      <c r="A2899" s="6" t="s">
        <v>10</v>
      </c>
      <c r="B2899" s="11" t="s">
        <v>148</v>
      </c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7">
        <v>0</v>
      </c>
    </row>
    <row r="2900" spans="1:15" x14ac:dyDescent="0.25">
      <c r="A2900" s="6"/>
      <c r="B2900" s="11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7"/>
    </row>
    <row r="2901" spans="1:15" ht="31.5" x14ac:dyDescent="0.25">
      <c r="A2901" s="6" t="s">
        <v>11</v>
      </c>
      <c r="B2901" s="11" t="s">
        <v>174</v>
      </c>
      <c r="C2901" s="9">
        <v>43940</v>
      </c>
      <c r="D2901" s="9">
        <v>43860</v>
      </c>
      <c r="E2901" s="9">
        <v>37460</v>
      </c>
      <c r="F2901" s="9">
        <v>34200</v>
      </c>
      <c r="G2901" s="9">
        <v>32140</v>
      </c>
      <c r="H2901" s="9">
        <v>29000</v>
      </c>
      <c r="I2901" s="9">
        <v>25220</v>
      </c>
      <c r="J2901" s="9">
        <v>23500</v>
      </c>
      <c r="K2901" s="9">
        <v>26620</v>
      </c>
      <c r="L2901" s="9">
        <v>31520</v>
      </c>
      <c r="M2901" s="9">
        <v>33060</v>
      </c>
      <c r="N2901" s="9">
        <v>38880</v>
      </c>
      <c r="O2901" s="7">
        <v>399400</v>
      </c>
    </row>
    <row r="2902" spans="1:15" x14ac:dyDescent="0.25">
      <c r="A2902" s="6"/>
      <c r="B2902" s="11"/>
      <c r="C2902" s="9"/>
      <c r="D2902" s="9"/>
      <c r="E2902" s="9"/>
      <c r="F2902" s="9"/>
      <c r="G2902" s="9"/>
      <c r="H2902" s="9"/>
      <c r="I2902" s="9"/>
      <c r="J2902" s="9"/>
      <c r="K2902" s="9"/>
      <c r="L2902" s="9"/>
      <c r="M2902" s="9"/>
      <c r="N2902" s="9"/>
      <c r="O2902" s="7"/>
    </row>
    <row r="2903" spans="1:15" ht="31.5" x14ac:dyDescent="0.25">
      <c r="A2903" s="6" t="s">
        <v>12</v>
      </c>
      <c r="B2903" s="11" t="s">
        <v>175</v>
      </c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7">
        <v>0</v>
      </c>
    </row>
    <row r="2904" spans="1:15" x14ac:dyDescent="0.25">
      <c r="A2904" s="6"/>
      <c r="B2904" s="11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7"/>
    </row>
    <row r="2905" spans="1:15" ht="31.5" x14ac:dyDescent="0.25">
      <c r="A2905" s="6" t="s">
        <v>13</v>
      </c>
      <c r="B2905" s="11" t="s">
        <v>176</v>
      </c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7">
        <v>0</v>
      </c>
    </row>
    <row r="2906" spans="1:15" x14ac:dyDescent="0.25">
      <c r="A2906" s="6"/>
      <c r="B2906" s="11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7"/>
    </row>
    <row r="2907" spans="1:15" ht="31.5" x14ac:dyDescent="0.25">
      <c r="A2907" s="6" t="s">
        <v>14</v>
      </c>
      <c r="B2907" s="11" t="s">
        <v>177</v>
      </c>
      <c r="C2907" s="25">
        <v>0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7">
        <v>0</v>
      </c>
    </row>
    <row r="2908" spans="1:15" x14ac:dyDescent="0.25">
      <c r="A2908" s="6"/>
      <c r="B2908" s="11"/>
      <c r="C2908" s="9"/>
      <c r="D2908" s="9"/>
      <c r="E2908" s="9"/>
      <c r="F2908" s="9"/>
      <c r="G2908" s="9"/>
      <c r="H2908" s="9"/>
      <c r="I2908" s="9"/>
      <c r="J2908" s="9"/>
      <c r="K2908" s="9"/>
      <c r="L2908" s="9"/>
      <c r="M2908" s="9"/>
      <c r="N2908" s="9"/>
      <c r="O2908" s="7"/>
    </row>
    <row r="2909" spans="1:15" ht="31.5" x14ac:dyDescent="0.25">
      <c r="A2909" s="6" t="s">
        <v>15</v>
      </c>
      <c r="B2909" s="11" t="s">
        <v>178</v>
      </c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7">
        <v>0</v>
      </c>
    </row>
    <row r="2910" spans="1:15" x14ac:dyDescent="0.25">
      <c r="A2910" s="6"/>
      <c r="B2910" s="11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7"/>
    </row>
    <row r="2911" spans="1:15" x14ac:dyDescent="0.25">
      <c r="A2911" s="6" t="s">
        <v>16</v>
      </c>
      <c r="B2911" s="8" t="s">
        <v>142</v>
      </c>
      <c r="C2911" s="10">
        <v>-43940</v>
      </c>
      <c r="D2911" s="10">
        <v>-43860</v>
      </c>
      <c r="E2911" s="10">
        <v>-37460</v>
      </c>
      <c r="F2911" s="10">
        <v>-34200</v>
      </c>
      <c r="G2911" s="10">
        <v>-32140</v>
      </c>
      <c r="H2911" s="10">
        <v>-29000</v>
      </c>
      <c r="I2911" s="10">
        <v>-25220</v>
      </c>
      <c r="J2911" s="10">
        <v>-23500</v>
      </c>
      <c r="K2911" s="10">
        <v>-26620</v>
      </c>
      <c r="L2911" s="10">
        <v>-31520</v>
      </c>
      <c r="M2911" s="10">
        <v>-33060</v>
      </c>
      <c r="N2911" s="10">
        <v>-38880</v>
      </c>
      <c r="O2911" s="7">
        <v>-399400</v>
      </c>
    </row>
    <row r="2912" spans="1:15" x14ac:dyDescent="0.25">
      <c r="A2912" s="6" t="s">
        <v>18</v>
      </c>
      <c r="B2912" s="8" t="s">
        <v>143</v>
      </c>
      <c r="C2912" s="7" t="e">
        <v>#DIV/0!</v>
      </c>
      <c r="D2912" s="7" t="e">
        <v>#DIV/0!</v>
      </c>
      <c r="E2912" s="7" t="e">
        <v>#DIV/0!</v>
      </c>
      <c r="F2912" s="7" t="e">
        <v>#DIV/0!</v>
      </c>
      <c r="G2912" s="7" t="e">
        <v>#DIV/0!</v>
      </c>
      <c r="H2912" s="7" t="e">
        <v>#DIV/0!</v>
      </c>
      <c r="I2912" s="7" t="e">
        <v>#DIV/0!</v>
      </c>
      <c r="J2912" s="7" t="e">
        <v>#DIV/0!</v>
      </c>
      <c r="K2912" s="7" t="e">
        <v>#DIV/0!</v>
      </c>
      <c r="L2912" s="7" t="e">
        <v>#DIV/0!</v>
      </c>
      <c r="M2912" s="7" t="e">
        <v>#DIV/0!</v>
      </c>
      <c r="N2912" s="7" t="e">
        <v>#DIV/0!</v>
      </c>
      <c r="O2912" s="7" t="e">
        <v>#DIV/0!</v>
      </c>
    </row>
    <row r="2913" spans="1:15" x14ac:dyDescent="0.25">
      <c r="A2913" s="2" t="s">
        <v>206</v>
      </c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</row>
    <row r="2914" spans="1:15" x14ac:dyDescent="0.25">
      <c r="A2914" s="6" t="s">
        <v>94</v>
      </c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</row>
    <row r="2915" spans="1:15" x14ac:dyDescent="0.25">
      <c r="A2915" s="6" t="s">
        <v>8</v>
      </c>
      <c r="B2915" s="8" t="s">
        <v>92</v>
      </c>
      <c r="C2915" s="25">
        <v>34960</v>
      </c>
      <c r="D2915" s="25">
        <v>26480</v>
      </c>
      <c r="E2915" s="25">
        <v>29520</v>
      </c>
      <c r="F2915" s="25">
        <v>25680</v>
      </c>
      <c r="G2915" s="25">
        <v>28320</v>
      </c>
      <c r="H2915" s="25">
        <v>18240</v>
      </c>
      <c r="I2915" s="25">
        <v>12540</v>
      </c>
      <c r="J2915" s="25">
        <v>11160</v>
      </c>
      <c r="K2915" s="25">
        <v>17340</v>
      </c>
      <c r="L2915" s="25">
        <v>20040</v>
      </c>
      <c r="M2915" s="25">
        <v>18060</v>
      </c>
      <c r="N2915" s="25">
        <v>26100</v>
      </c>
      <c r="O2915" s="7">
        <v>268440</v>
      </c>
    </row>
    <row r="2916" spans="1:15" x14ac:dyDescent="0.25">
      <c r="A2916" s="6" t="s">
        <v>9</v>
      </c>
      <c r="B2916" s="8" t="s">
        <v>93</v>
      </c>
      <c r="C2916" s="25">
        <v>12309.61</v>
      </c>
      <c r="D2916" s="25">
        <v>13913.939999999999</v>
      </c>
      <c r="E2916" s="25">
        <v>19894.38</v>
      </c>
      <c r="F2916" s="25">
        <v>3068.5199999999995</v>
      </c>
      <c r="G2916" s="25">
        <v>11400.67</v>
      </c>
      <c r="H2916" s="25">
        <v>12970.869999999999</v>
      </c>
      <c r="I2916" s="25">
        <v>10651.39</v>
      </c>
      <c r="J2916" s="25">
        <v>14274.36</v>
      </c>
      <c r="K2916" s="25">
        <v>7983.92</v>
      </c>
      <c r="L2916" s="25">
        <v>12279.240000000002</v>
      </c>
      <c r="M2916" s="25">
        <v>17254.669999999998</v>
      </c>
      <c r="N2916" s="25">
        <v>11270.220000000001</v>
      </c>
      <c r="O2916" s="27">
        <v>147271.79</v>
      </c>
    </row>
    <row r="2917" spans="1:15" ht="31.5" x14ac:dyDescent="0.25">
      <c r="A2917" s="6" t="s">
        <v>10</v>
      </c>
      <c r="B2917" s="11" t="s">
        <v>148</v>
      </c>
      <c r="C2917" s="25">
        <v>702</v>
      </c>
      <c r="D2917" s="25">
        <v>424</v>
      </c>
      <c r="E2917" s="25">
        <v>364</v>
      </c>
      <c r="F2917" s="25">
        <v>256</v>
      </c>
      <c r="G2917" s="25">
        <v>107</v>
      </c>
      <c r="H2917" s="25">
        <v>0</v>
      </c>
      <c r="I2917" s="25">
        <v>0</v>
      </c>
      <c r="J2917" s="25">
        <v>0</v>
      </c>
      <c r="K2917" s="25">
        <v>180</v>
      </c>
      <c r="L2917" s="25">
        <v>227</v>
      </c>
      <c r="M2917" s="25">
        <v>294</v>
      </c>
      <c r="N2917" s="25">
        <v>297</v>
      </c>
      <c r="O2917" s="7">
        <v>2851</v>
      </c>
    </row>
    <row r="2918" spans="1:15" x14ac:dyDescent="0.25">
      <c r="A2918" s="6"/>
      <c r="B2918" s="11"/>
      <c r="C2918" s="25"/>
      <c r="D2918" s="25"/>
      <c r="E2918" s="25"/>
      <c r="F2918" s="25"/>
      <c r="G2918" s="25"/>
      <c r="H2918" s="25"/>
      <c r="I2918" s="25"/>
      <c r="J2918" s="25"/>
      <c r="K2918" s="25"/>
      <c r="L2918" s="25"/>
      <c r="M2918" s="25"/>
      <c r="N2918" s="25"/>
      <c r="O2918" s="7"/>
    </row>
    <row r="2919" spans="1:15" ht="31.5" x14ac:dyDescent="0.25">
      <c r="A2919" s="6" t="s">
        <v>11</v>
      </c>
      <c r="B2919" s="11" t="s">
        <v>174</v>
      </c>
      <c r="C2919" s="25">
        <v>6371.61</v>
      </c>
      <c r="D2919" s="25">
        <v>6143.94</v>
      </c>
      <c r="E2919" s="25">
        <v>5510.38</v>
      </c>
      <c r="F2919" s="25">
        <v>5410.5199999999995</v>
      </c>
      <c r="G2919" s="25">
        <v>5394.67</v>
      </c>
      <c r="H2919" s="25">
        <v>4874.87</v>
      </c>
      <c r="I2919" s="25">
        <v>2992.39</v>
      </c>
      <c r="J2919" s="25">
        <v>3136.3599999999997</v>
      </c>
      <c r="K2919" s="25">
        <v>5095.92</v>
      </c>
      <c r="L2919" s="25">
        <v>6305.2400000000007</v>
      </c>
      <c r="M2919" s="25">
        <v>6479.67</v>
      </c>
      <c r="N2919" s="25">
        <v>6466.22</v>
      </c>
      <c r="O2919" s="27">
        <v>64181.79</v>
      </c>
    </row>
    <row r="2920" spans="1:15" x14ac:dyDescent="0.25">
      <c r="A2920" s="6"/>
      <c r="B2920" s="11"/>
      <c r="C2920" s="9"/>
      <c r="D2920" s="9"/>
      <c r="E2920" s="9"/>
      <c r="F2920" s="9"/>
      <c r="G2920" s="9"/>
      <c r="H2920" s="9"/>
      <c r="I2920" s="9"/>
      <c r="J2920" s="9"/>
      <c r="K2920" s="9"/>
      <c r="L2920" s="9"/>
      <c r="M2920" s="9"/>
      <c r="N2920" s="9"/>
      <c r="O2920" s="27"/>
    </row>
    <row r="2921" spans="1:15" ht="31.5" x14ac:dyDescent="0.25">
      <c r="A2921" s="6" t="s">
        <v>12</v>
      </c>
      <c r="B2921" s="11" t="s">
        <v>175</v>
      </c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7">
        <v>0</v>
      </c>
    </row>
    <row r="2922" spans="1:15" x14ac:dyDescent="0.25">
      <c r="A2922" s="6"/>
      <c r="B2922" s="11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7"/>
    </row>
    <row r="2923" spans="1:15" ht="31.5" x14ac:dyDescent="0.25">
      <c r="A2923" s="6" t="s">
        <v>13</v>
      </c>
      <c r="B2923" s="11" t="s">
        <v>176</v>
      </c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7">
        <v>0</v>
      </c>
    </row>
    <row r="2924" spans="1:15" x14ac:dyDescent="0.25">
      <c r="A2924" s="6"/>
      <c r="B2924" s="11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7"/>
    </row>
    <row r="2925" spans="1:15" ht="31.5" x14ac:dyDescent="0.25">
      <c r="A2925" s="6" t="s">
        <v>14</v>
      </c>
      <c r="B2925" s="11" t="s">
        <v>177</v>
      </c>
      <c r="C2925" s="25">
        <v>5236</v>
      </c>
      <c r="D2925" s="25">
        <v>7346</v>
      </c>
      <c r="E2925" s="25">
        <v>14020</v>
      </c>
      <c r="F2925" s="25">
        <v>-2598</v>
      </c>
      <c r="G2925" s="25">
        <v>5899</v>
      </c>
      <c r="H2925" s="25">
        <v>8096</v>
      </c>
      <c r="I2925" s="25">
        <v>7659</v>
      </c>
      <c r="J2925" s="25">
        <v>11138</v>
      </c>
      <c r="K2925" s="25">
        <v>2708</v>
      </c>
      <c r="L2925" s="25">
        <v>5747</v>
      </c>
      <c r="M2925" s="25">
        <v>10481</v>
      </c>
      <c r="N2925" s="25">
        <v>4507</v>
      </c>
      <c r="O2925" s="7">
        <v>80239</v>
      </c>
    </row>
    <row r="2926" spans="1:15" x14ac:dyDescent="0.25">
      <c r="A2926" s="6"/>
      <c r="B2926" s="11"/>
      <c r="C2926" s="9"/>
      <c r="D2926" s="9"/>
      <c r="E2926" s="9"/>
      <c r="F2926" s="9"/>
      <c r="G2926" s="9"/>
      <c r="H2926" s="9"/>
      <c r="I2926" s="9"/>
      <c r="J2926" s="9"/>
      <c r="K2926" s="9"/>
      <c r="L2926" s="9"/>
      <c r="M2926" s="9"/>
      <c r="N2926" s="9"/>
      <c r="O2926" s="7"/>
    </row>
    <row r="2927" spans="1:15" ht="31.5" x14ac:dyDescent="0.25">
      <c r="A2927" s="6" t="s">
        <v>15</v>
      </c>
      <c r="B2927" s="11" t="s">
        <v>178</v>
      </c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7">
        <v>0</v>
      </c>
    </row>
    <row r="2928" spans="1:15" x14ac:dyDescent="0.25">
      <c r="A2928" s="6"/>
      <c r="B2928" s="11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7"/>
    </row>
    <row r="2929" spans="1:15" x14ac:dyDescent="0.25">
      <c r="A2929" s="6" t="s">
        <v>16</v>
      </c>
      <c r="B2929" s="8" t="s">
        <v>142</v>
      </c>
      <c r="C2929" s="10">
        <v>22650.39</v>
      </c>
      <c r="D2929" s="10">
        <v>12566.060000000001</v>
      </c>
      <c r="E2929" s="10">
        <v>9625.619999999999</v>
      </c>
      <c r="F2929" s="10">
        <v>22611.48</v>
      </c>
      <c r="G2929" s="10">
        <v>16919.330000000002</v>
      </c>
      <c r="H2929" s="10">
        <v>5269.130000000001</v>
      </c>
      <c r="I2929" s="10">
        <v>1888.6100000000006</v>
      </c>
      <c r="J2929" s="10">
        <v>-3114.3600000000006</v>
      </c>
      <c r="K2929" s="10">
        <v>9356.08</v>
      </c>
      <c r="L2929" s="10">
        <v>7760.7599999999984</v>
      </c>
      <c r="M2929" s="10">
        <v>805.33000000000175</v>
      </c>
      <c r="N2929" s="10">
        <v>14829.779999999999</v>
      </c>
      <c r="O2929" s="7">
        <v>121168.20999999999</v>
      </c>
    </row>
    <row r="2930" spans="1:15" x14ac:dyDescent="0.25">
      <c r="A2930" s="6" t="s">
        <v>18</v>
      </c>
      <c r="B2930" s="8" t="s">
        <v>143</v>
      </c>
      <c r="C2930" s="27">
        <v>64.789445080091539</v>
      </c>
      <c r="D2930" s="27">
        <v>47.454909365558919</v>
      </c>
      <c r="E2930" s="27">
        <v>32.607113821138206</v>
      </c>
      <c r="F2930" s="27">
        <v>88.050934579439257</v>
      </c>
      <c r="G2930" s="27">
        <v>59.743396892655376</v>
      </c>
      <c r="H2930" s="27">
        <v>28.887774122807024</v>
      </c>
      <c r="I2930" s="27">
        <v>15.060685805422652</v>
      </c>
      <c r="J2930" s="27">
        <v>-27.906451612903233</v>
      </c>
      <c r="K2930" s="27">
        <v>53.956632064590536</v>
      </c>
      <c r="L2930" s="27">
        <v>38.726347305389211</v>
      </c>
      <c r="M2930" s="27">
        <v>4.4591915836101981</v>
      </c>
      <c r="N2930" s="27">
        <v>56.819080459770113</v>
      </c>
      <c r="O2930" s="27">
        <v>45.137911637609889</v>
      </c>
    </row>
    <row r="2931" spans="1:15" x14ac:dyDescent="0.25">
      <c r="A2931" s="2" t="s">
        <v>207</v>
      </c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</row>
    <row r="2932" spans="1:15" x14ac:dyDescent="0.25">
      <c r="A2932" s="6" t="s">
        <v>94</v>
      </c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7"/>
    </row>
    <row r="2933" spans="1:15" x14ac:dyDescent="0.25">
      <c r="A2933" s="6" t="s">
        <v>8</v>
      </c>
      <c r="B2933" s="8" t="s">
        <v>109</v>
      </c>
      <c r="C2933" s="9">
        <v>59338.867924528306</v>
      </c>
      <c r="D2933" s="9">
        <v>49981.584905660377</v>
      </c>
      <c r="E2933" s="9">
        <v>50742.339622641513</v>
      </c>
      <c r="F2933" s="9">
        <v>41643.713207547167</v>
      </c>
      <c r="G2933" s="9">
        <v>33138.475471698112</v>
      </c>
      <c r="H2933" s="9">
        <v>21909.735849056604</v>
      </c>
      <c r="I2933" s="9">
        <v>13845.735849056604</v>
      </c>
      <c r="J2933" s="9">
        <v>17040.905660377357</v>
      </c>
      <c r="K2933" s="9">
        <v>20236.075471698114</v>
      </c>
      <c r="L2933" s="9">
        <v>34005.735849056604</v>
      </c>
      <c r="M2933" s="9">
        <v>41461.132075471702</v>
      </c>
      <c r="N2933" s="9">
        <v>48079.698113207545</v>
      </c>
      <c r="O2933" s="10">
        <v>431424</v>
      </c>
    </row>
    <row r="2934" spans="1:15" x14ac:dyDescent="0.25">
      <c r="A2934" s="6" t="s">
        <v>9</v>
      </c>
      <c r="B2934" s="8" t="s">
        <v>110</v>
      </c>
      <c r="C2934" s="9">
        <v>31739.423838138729</v>
      </c>
      <c r="D2934" s="9">
        <v>28081.408946869899</v>
      </c>
      <c r="E2934" s="9">
        <v>37523.649389500744</v>
      </c>
      <c r="F2934" s="9">
        <v>20252.80357966834</v>
      </c>
      <c r="G2934" s="9">
        <v>16373.124551324396</v>
      </c>
      <c r="H2934" s="9">
        <v>20057.144414295388</v>
      </c>
      <c r="I2934" s="9">
        <v>15833.361474025529</v>
      </c>
      <c r="J2934" s="9">
        <v>14864.253062809628</v>
      </c>
      <c r="K2934" s="9">
        <v>10721.950003024993</v>
      </c>
      <c r="L2934" s="9">
        <v>13808.77883868965</v>
      </c>
      <c r="M2934" s="9">
        <v>19710.311191608918</v>
      </c>
      <c r="N2934" s="9">
        <v>19649.790710043799</v>
      </c>
      <c r="O2934" s="10">
        <v>248616.00000000006</v>
      </c>
    </row>
    <row r="2935" spans="1:15" ht="31.5" x14ac:dyDescent="0.25">
      <c r="A2935" s="6" t="s">
        <v>10</v>
      </c>
      <c r="B2935" s="11" t="s">
        <v>148</v>
      </c>
      <c r="C2935" s="23">
        <v>292</v>
      </c>
      <c r="D2935" s="23">
        <v>224</v>
      </c>
      <c r="E2935" s="23">
        <v>196</v>
      </c>
      <c r="F2935" s="23">
        <v>163</v>
      </c>
      <c r="G2935" s="23">
        <v>131</v>
      </c>
      <c r="H2935" s="23">
        <v>96</v>
      </c>
      <c r="I2935" s="23">
        <v>117</v>
      </c>
      <c r="J2935" s="23">
        <v>239</v>
      </c>
      <c r="K2935" s="23">
        <v>266</v>
      </c>
      <c r="L2935" s="23">
        <v>389</v>
      </c>
      <c r="M2935" s="23">
        <v>412</v>
      </c>
      <c r="N2935" s="23">
        <v>452</v>
      </c>
      <c r="O2935" s="10">
        <v>2977</v>
      </c>
    </row>
    <row r="2936" spans="1:15" x14ac:dyDescent="0.25">
      <c r="A2936" s="6"/>
      <c r="B2936" s="11"/>
      <c r="C2936" s="23"/>
      <c r="D2936" s="23"/>
      <c r="E2936" s="23"/>
      <c r="F2936" s="23"/>
      <c r="G2936" s="23"/>
      <c r="H2936" s="23"/>
      <c r="I2936" s="23"/>
      <c r="J2936" s="23"/>
      <c r="K2936" s="23"/>
      <c r="L2936" s="23"/>
      <c r="M2936" s="23"/>
      <c r="N2936" s="23"/>
      <c r="O2936" s="7"/>
    </row>
    <row r="2937" spans="1:15" ht="31.5" x14ac:dyDescent="0.25">
      <c r="A2937" s="6" t="s">
        <v>11</v>
      </c>
      <c r="B2937" s="11" t="s">
        <v>174</v>
      </c>
      <c r="C2937" s="7">
        <v>14854.29</v>
      </c>
      <c r="D2937" s="7">
        <v>11214.880000000001</v>
      </c>
      <c r="E2937" s="7">
        <v>10487.06</v>
      </c>
      <c r="F2937" s="7">
        <v>9704.86</v>
      </c>
      <c r="G2937" s="7">
        <v>7025.1100000000006</v>
      </c>
      <c r="H2937" s="7">
        <v>6629.98</v>
      </c>
      <c r="I2937" s="7">
        <v>4439.1299999999992</v>
      </c>
      <c r="J2937" s="7">
        <v>4089.74</v>
      </c>
      <c r="K2937" s="7">
        <v>5688.3899999999994</v>
      </c>
      <c r="L2937" s="7">
        <v>4759.32</v>
      </c>
      <c r="M2937" s="7">
        <v>5686.4400000000005</v>
      </c>
      <c r="N2937" s="7">
        <v>5119.3600000000006</v>
      </c>
      <c r="O2937" s="7">
        <v>89698.560000000012</v>
      </c>
    </row>
    <row r="2938" spans="1:15" x14ac:dyDescent="0.25">
      <c r="A2938" s="6"/>
      <c r="B2938" s="11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7"/>
    </row>
    <row r="2939" spans="1:15" ht="31.5" x14ac:dyDescent="0.25">
      <c r="A2939" s="6" t="s">
        <v>12</v>
      </c>
      <c r="B2939" s="11" t="s">
        <v>175</v>
      </c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7"/>
    </row>
    <row r="2940" spans="1:15" x14ac:dyDescent="0.25">
      <c r="A2940" s="6"/>
      <c r="B2940" s="11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7"/>
    </row>
    <row r="2941" spans="1:15" ht="31.5" x14ac:dyDescent="0.25">
      <c r="A2941" s="6" t="s">
        <v>13</v>
      </c>
      <c r="B2941" s="11" t="s">
        <v>176</v>
      </c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7"/>
    </row>
    <row r="2942" spans="1:15" x14ac:dyDescent="0.25">
      <c r="A2942" s="6"/>
      <c r="B2942" s="11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7"/>
    </row>
    <row r="2943" spans="1:15" ht="31.5" x14ac:dyDescent="0.25">
      <c r="A2943" s="6" t="s">
        <v>14</v>
      </c>
      <c r="B2943" s="11" t="s">
        <v>177</v>
      </c>
      <c r="C2943" s="7">
        <v>16593.133838138729</v>
      </c>
      <c r="D2943" s="7">
        <v>16642.528946869897</v>
      </c>
      <c r="E2943" s="7">
        <v>26840.589389500747</v>
      </c>
      <c r="F2943" s="7">
        <v>10384.943579668339</v>
      </c>
      <c r="G2943" s="7">
        <v>9217.0145513243951</v>
      </c>
      <c r="H2943" s="7">
        <v>13331.164414295388</v>
      </c>
      <c r="I2943" s="7">
        <v>11277.23147402553</v>
      </c>
      <c r="J2943" s="7">
        <v>10535.513062809629</v>
      </c>
      <c r="K2943" s="7">
        <v>4767.5600030249934</v>
      </c>
      <c r="L2943" s="7">
        <v>8660.4588386896503</v>
      </c>
      <c r="M2943" s="7">
        <v>13611.871191608918</v>
      </c>
      <c r="N2943" s="7">
        <v>14078.430710043798</v>
      </c>
      <c r="O2943" s="7">
        <v>155940.44000000006</v>
      </c>
    </row>
    <row r="2944" spans="1:15" x14ac:dyDescent="0.25">
      <c r="A2944" s="6"/>
      <c r="B2944" s="11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7"/>
    </row>
    <row r="2945" spans="1:15" ht="31.5" x14ac:dyDescent="0.25">
      <c r="A2945" s="6" t="s">
        <v>15</v>
      </c>
      <c r="B2945" s="11" t="s">
        <v>178</v>
      </c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7"/>
    </row>
    <row r="2946" spans="1:15" x14ac:dyDescent="0.25">
      <c r="A2946" s="6"/>
      <c r="B2946" s="11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7"/>
    </row>
    <row r="2947" spans="1:15" x14ac:dyDescent="0.25">
      <c r="A2947" s="6" t="s">
        <v>16</v>
      </c>
      <c r="B2947" s="8" t="s">
        <v>17</v>
      </c>
      <c r="C2947" s="10">
        <v>27599.444086389576</v>
      </c>
      <c r="D2947" s="10">
        <v>21900.175958790478</v>
      </c>
      <c r="E2947" s="10">
        <v>13218.690233140769</v>
      </c>
      <c r="F2947" s="10">
        <v>21390.909627878827</v>
      </c>
      <c r="G2947" s="10">
        <v>16765.350920373716</v>
      </c>
      <c r="H2947" s="10">
        <v>1852.5914347612163</v>
      </c>
      <c r="I2947" s="10">
        <v>-1987.6256249689243</v>
      </c>
      <c r="J2947" s="10">
        <v>2176.6525975677287</v>
      </c>
      <c r="K2947" s="10">
        <v>9514.1254686731208</v>
      </c>
      <c r="L2947" s="10">
        <v>20196.957010366954</v>
      </c>
      <c r="M2947" s="10">
        <v>21750.820883862783</v>
      </c>
      <c r="N2947" s="10">
        <v>28429.907403163746</v>
      </c>
      <c r="O2947" s="10">
        <v>182808.00000000003</v>
      </c>
    </row>
    <row r="2948" spans="1:15" x14ac:dyDescent="0.25">
      <c r="A2948" s="6" t="s">
        <v>18</v>
      </c>
      <c r="B2948" s="8" t="s">
        <v>19</v>
      </c>
      <c r="C2948" s="27">
        <v>46.511578416852593</v>
      </c>
      <c r="D2948" s="27">
        <v>43.816489613378181</v>
      </c>
      <c r="E2948" s="27">
        <v>26.050612430260344</v>
      </c>
      <c r="F2948" s="27">
        <v>51.366480028495907</v>
      </c>
      <c r="G2948" s="27">
        <v>50.591799054522433</v>
      </c>
      <c r="H2948" s="27">
        <v>8.4555626207651677</v>
      </c>
      <c r="I2948" s="27">
        <v>-14.355507331915144</v>
      </c>
      <c r="J2948" s="27">
        <v>12.773103970810485</v>
      </c>
      <c r="K2948" s="27">
        <v>47.015665077842989</v>
      </c>
      <c r="L2948" s="27">
        <v>59.392795086147984</v>
      </c>
      <c r="M2948" s="27">
        <v>52.460750093050436</v>
      </c>
      <c r="N2948" s="27">
        <v>59.130794324505167</v>
      </c>
      <c r="O2948" s="27">
        <v>42.373164218958621</v>
      </c>
    </row>
    <row r="2949" spans="1:15" x14ac:dyDescent="0.25">
      <c r="A2949" s="2" t="s">
        <v>208</v>
      </c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</row>
    <row r="2950" spans="1:15" x14ac:dyDescent="0.25">
      <c r="A2950" s="6" t="s">
        <v>94</v>
      </c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</row>
    <row r="2951" spans="1:15" x14ac:dyDescent="0.25">
      <c r="A2951" s="6" t="s">
        <v>8</v>
      </c>
      <c r="B2951" s="8" t="s">
        <v>109</v>
      </c>
      <c r="C2951" s="9">
        <v>67418.114414599142</v>
      </c>
      <c r="D2951" s="9">
        <v>60227.356161574739</v>
      </c>
      <c r="E2951" s="9">
        <v>58667.456223087967</v>
      </c>
      <c r="F2951" s="9">
        <v>51219.504711913061</v>
      </c>
      <c r="G2951" s="9">
        <v>40700.45263891737</v>
      </c>
      <c r="H2951" s="9">
        <v>28675.52643018249</v>
      </c>
      <c r="I2951" s="9">
        <v>28127.659134713966</v>
      </c>
      <c r="J2951" s="9">
        <v>29600.052491285627</v>
      </c>
      <c r="K2951" s="9">
        <v>27903.185728931723</v>
      </c>
      <c r="L2951" s="9">
        <v>48684.096616772607</v>
      </c>
      <c r="M2951" s="9">
        <v>55053.053926594221</v>
      </c>
      <c r="N2951" s="9">
        <v>60379.541521427112</v>
      </c>
      <c r="O2951" s="10">
        <v>556656</v>
      </c>
    </row>
    <row r="2952" spans="1:15" x14ac:dyDescent="0.25">
      <c r="A2952" s="6" t="s">
        <v>9</v>
      </c>
      <c r="B2952" s="8" t="s">
        <v>110</v>
      </c>
      <c r="C2952" s="9">
        <v>33787.264422885317</v>
      </c>
      <c r="D2952" s="9">
        <v>33591.018153224519</v>
      </c>
      <c r="E2952" s="9">
        <v>35545.299315427088</v>
      </c>
      <c r="F2952" s="9">
        <v>30539.365386515707</v>
      </c>
      <c r="G2952" s="9">
        <v>30540.207870131879</v>
      </c>
      <c r="H2952" s="9">
        <v>29379.744399364852</v>
      </c>
      <c r="I2952" s="9">
        <v>23276.824573022219</v>
      </c>
      <c r="J2952" s="9">
        <v>21163.377251711383</v>
      </c>
      <c r="K2952" s="9">
        <v>39184.341490374754</v>
      </c>
      <c r="L2952" s="9">
        <v>30637.031965153172</v>
      </c>
      <c r="M2952" s="9">
        <v>32839.972012908016</v>
      </c>
      <c r="N2952" s="9">
        <v>33579.553159281117</v>
      </c>
      <c r="O2952" s="10">
        <v>374064</v>
      </c>
    </row>
    <row r="2953" spans="1:15" ht="31.5" x14ac:dyDescent="0.25">
      <c r="A2953" s="6" t="s">
        <v>10</v>
      </c>
      <c r="B2953" s="11" t="s">
        <v>222</v>
      </c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</row>
    <row r="2954" spans="1:15" x14ac:dyDescent="0.25">
      <c r="A2954" s="6"/>
      <c r="B2954" s="11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7"/>
    </row>
    <row r="2955" spans="1:15" ht="31.5" x14ac:dyDescent="0.25">
      <c r="A2955" s="6" t="s">
        <v>11</v>
      </c>
      <c r="B2955" s="11" t="s">
        <v>174</v>
      </c>
      <c r="C2955" s="9">
        <v>8387.89</v>
      </c>
      <c r="D2955" s="9">
        <v>7295.59</v>
      </c>
      <c r="E2955" s="9">
        <v>6637.72</v>
      </c>
      <c r="F2955" s="9">
        <v>5884.11</v>
      </c>
      <c r="G2955" s="9">
        <v>4429.5</v>
      </c>
      <c r="H2955" s="9">
        <v>3869.2</v>
      </c>
      <c r="I2955" s="9">
        <v>5097.24</v>
      </c>
      <c r="J2955" s="9">
        <v>4624.4799999999996</v>
      </c>
      <c r="K2955" s="9">
        <v>3755.77</v>
      </c>
      <c r="L2955" s="9">
        <v>4441.9400000000005</v>
      </c>
      <c r="M2955" s="9">
        <v>5712.28</v>
      </c>
      <c r="N2955" s="9">
        <v>6358.17</v>
      </c>
      <c r="O2955" s="10">
        <v>66493.89</v>
      </c>
    </row>
    <row r="2956" spans="1:15" x14ac:dyDescent="0.25">
      <c r="A2956" s="6"/>
      <c r="B2956" s="11"/>
      <c r="C2956" s="8"/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8"/>
      <c r="O2956" s="8"/>
    </row>
    <row r="2957" spans="1:15" ht="31.5" x14ac:dyDescent="0.25">
      <c r="A2957" s="6" t="s">
        <v>12</v>
      </c>
      <c r="B2957" s="11" t="s">
        <v>175</v>
      </c>
      <c r="C2957" s="8"/>
      <c r="D2957" s="8"/>
      <c r="E2957" s="8"/>
      <c r="F2957" s="8"/>
      <c r="G2957" s="8"/>
      <c r="H2957" s="8"/>
      <c r="I2957" s="8"/>
      <c r="J2957" s="8"/>
      <c r="K2957" s="8"/>
      <c r="L2957" s="8"/>
      <c r="M2957" s="8"/>
      <c r="N2957" s="8"/>
      <c r="O2957" s="8"/>
    </row>
    <row r="2958" spans="1:15" x14ac:dyDescent="0.25">
      <c r="A2958" s="6"/>
      <c r="B2958" s="11"/>
      <c r="C2958" s="8"/>
      <c r="D2958" s="8"/>
      <c r="E2958" s="8"/>
      <c r="F2958" s="8"/>
      <c r="G2958" s="8"/>
      <c r="H2958" s="8"/>
      <c r="I2958" s="8"/>
      <c r="J2958" s="8"/>
      <c r="K2958" s="8"/>
      <c r="L2958" s="8"/>
      <c r="M2958" s="8"/>
      <c r="N2958" s="8"/>
      <c r="O2958" s="8"/>
    </row>
    <row r="2959" spans="1:15" ht="31.5" x14ac:dyDescent="0.25">
      <c r="A2959" s="6" t="s">
        <v>13</v>
      </c>
      <c r="B2959" s="11" t="s">
        <v>223</v>
      </c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7"/>
    </row>
    <row r="2960" spans="1:15" x14ac:dyDescent="0.25">
      <c r="A2960" s="6"/>
      <c r="B2960" s="11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7"/>
    </row>
    <row r="2961" spans="1:15" ht="31.5" x14ac:dyDescent="0.25">
      <c r="A2961" s="6" t="s">
        <v>14</v>
      </c>
      <c r="B2961" s="11" t="s">
        <v>224</v>
      </c>
      <c r="C2961" s="8">
        <v>25399.374422885317</v>
      </c>
      <c r="D2961" s="8">
        <v>26295.428153224519</v>
      </c>
      <c r="E2961" s="8">
        <v>28907.579315427087</v>
      </c>
      <c r="F2961" s="8">
        <v>24655.255386515706</v>
      </c>
      <c r="G2961" s="8">
        <v>26110.707870131879</v>
      </c>
      <c r="H2961" s="8">
        <v>25510.544399364851</v>
      </c>
      <c r="I2961" s="8">
        <v>18179.584573022221</v>
      </c>
      <c r="J2961" s="8">
        <v>16538.897251711383</v>
      </c>
      <c r="K2961" s="8">
        <v>35428.571490374758</v>
      </c>
      <c r="L2961" s="8">
        <v>26195.091965153173</v>
      </c>
      <c r="M2961" s="8">
        <v>27127.692012908017</v>
      </c>
      <c r="N2961" s="8">
        <v>27221.383159281118</v>
      </c>
      <c r="O2961" s="10">
        <v>307570.11</v>
      </c>
    </row>
    <row r="2962" spans="1:15" x14ac:dyDescent="0.25">
      <c r="A2962" s="6"/>
      <c r="B2962" s="11"/>
      <c r="C2962" s="8"/>
      <c r="D2962" s="8"/>
      <c r="E2962" s="8"/>
      <c r="F2962" s="8"/>
      <c r="G2962" s="8"/>
      <c r="H2962" s="8"/>
      <c r="I2962" s="8"/>
      <c r="J2962" s="8"/>
      <c r="K2962" s="8"/>
      <c r="L2962" s="8"/>
      <c r="M2962" s="8"/>
      <c r="N2962" s="8"/>
      <c r="O2962" s="8"/>
    </row>
    <row r="2963" spans="1:15" ht="31.5" x14ac:dyDescent="0.25">
      <c r="A2963" s="6" t="s">
        <v>15</v>
      </c>
      <c r="B2963" s="11" t="s">
        <v>225</v>
      </c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7"/>
    </row>
    <row r="2964" spans="1:15" x14ac:dyDescent="0.25">
      <c r="A2964" s="6"/>
      <c r="B2964" s="11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7"/>
    </row>
    <row r="2965" spans="1:15" x14ac:dyDescent="0.25">
      <c r="A2965" s="6" t="s">
        <v>16</v>
      </c>
      <c r="B2965" s="8" t="s">
        <v>17</v>
      </c>
      <c r="C2965" s="7">
        <v>33630.849991713825</v>
      </c>
      <c r="D2965" s="7">
        <v>26636.338008350216</v>
      </c>
      <c r="E2965" s="7">
        <v>23122.156907660879</v>
      </c>
      <c r="F2965" s="7">
        <v>20680.139325397355</v>
      </c>
      <c r="G2965" s="7">
        <v>10160.244768785491</v>
      </c>
      <c r="H2965" s="7">
        <v>-704.21796918236089</v>
      </c>
      <c r="I2965" s="7">
        <v>4850.8345616917486</v>
      </c>
      <c r="J2965" s="7">
        <v>8436.6752395742424</v>
      </c>
      <c r="K2965" s="7">
        <v>-11281.155761443029</v>
      </c>
      <c r="L2965" s="7">
        <v>18047.064651619436</v>
      </c>
      <c r="M2965" s="7">
        <v>22213.081913686205</v>
      </c>
      <c r="N2965" s="7">
        <v>26799.988362145996</v>
      </c>
      <c r="O2965" s="10">
        <v>182591.99999999997</v>
      </c>
    </row>
    <row r="2966" spans="1:15" x14ac:dyDescent="0.25">
      <c r="A2966" s="6" t="s">
        <v>18</v>
      </c>
      <c r="B2966" s="8" t="s">
        <v>19</v>
      </c>
      <c r="C2966" s="27">
        <v>49.883996732532751</v>
      </c>
      <c r="D2966" s="27">
        <v>44.226311274384464</v>
      </c>
      <c r="E2966" s="27">
        <v>39.412237032635126</v>
      </c>
      <c r="F2966" s="27">
        <v>40.375516010383045</v>
      </c>
      <c r="G2966" s="27">
        <v>24.963468733196265</v>
      </c>
      <c r="H2966" s="27">
        <v>-2.4558153130926819</v>
      </c>
      <c r="I2966" s="27">
        <v>17.245781237817457</v>
      </c>
      <c r="J2966" s="27">
        <v>28.502230670226119</v>
      </c>
      <c r="K2966" s="27">
        <v>-40.429633630492731</v>
      </c>
      <c r="L2966" s="27">
        <v>37.069733045846178</v>
      </c>
      <c r="M2966" s="27">
        <v>40.348500817601028</v>
      </c>
      <c r="N2966" s="27">
        <v>44.385875889162527</v>
      </c>
      <c r="O2966" s="27">
        <v>32.801586617228587</v>
      </c>
    </row>
    <row r="2967" spans="1:15" x14ac:dyDescent="0.25">
      <c r="A2967" s="2" t="s">
        <v>209</v>
      </c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</row>
    <row r="2968" spans="1:15" x14ac:dyDescent="0.25">
      <c r="A2968" s="6" t="s">
        <v>94</v>
      </c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7"/>
    </row>
    <row r="2969" spans="1:15" x14ac:dyDescent="0.25">
      <c r="A2969" s="6" t="s">
        <v>8</v>
      </c>
      <c r="B2969" s="8" t="s">
        <v>109</v>
      </c>
      <c r="C2969" s="7">
        <v>21541.228397565923</v>
      </c>
      <c r="D2969" s="7">
        <v>20778.031643002028</v>
      </c>
      <c r="E2969" s="7">
        <v>21026.070588235292</v>
      </c>
      <c r="F2969" s="7">
        <v>13680.30182555781</v>
      </c>
      <c r="G2969" s="7">
        <v>8376.0843813387419</v>
      </c>
      <c r="H2969" s="7">
        <v>4827.2194726166326</v>
      </c>
      <c r="I2969" s="7">
        <v>4102.1825557809334</v>
      </c>
      <c r="J2969" s="7">
        <v>4273.9018255578094</v>
      </c>
      <c r="K2969" s="7">
        <v>4292.981744421907</v>
      </c>
      <c r="L2969" s="7">
        <v>9272.840567951318</v>
      </c>
      <c r="M2969" s="7">
        <v>11810.469776876267</v>
      </c>
      <c r="N2969" s="7">
        <v>17114.687221095333</v>
      </c>
      <c r="O2969" s="10">
        <v>141096.00000000003</v>
      </c>
    </row>
    <row r="2970" spans="1:15" x14ac:dyDescent="0.25">
      <c r="A2970" s="6" t="s">
        <v>9</v>
      </c>
      <c r="B2970" s="8" t="s">
        <v>110</v>
      </c>
      <c r="C2970" s="7">
        <v>3344.9377346397778</v>
      </c>
      <c r="D2970" s="7">
        <v>1239.3370037387467</v>
      </c>
      <c r="E2970" s="7">
        <v>3352.8315810998392</v>
      </c>
      <c r="F2970" s="7">
        <v>2866.7566648576812</v>
      </c>
      <c r="G2970" s="7">
        <v>13435.108593084793</v>
      </c>
      <c r="H2970" s="7">
        <v>3812.5564244980742</v>
      </c>
      <c r="I2970" s="7">
        <v>3241.8626192071697</v>
      </c>
      <c r="J2970" s="7">
        <v>3624.1363806593522</v>
      </c>
      <c r="K2970" s="7">
        <v>4900.8268380365926</v>
      </c>
      <c r="L2970" s="7">
        <v>-2071.3781305910979</v>
      </c>
      <c r="M2970" s="7">
        <v>5355.6884144319174</v>
      </c>
      <c r="N2970" s="7">
        <v>4261.3358763371452</v>
      </c>
      <c r="O2970" s="10">
        <v>47363.999999999993</v>
      </c>
    </row>
    <row r="2971" spans="1:15" ht="31.5" x14ac:dyDescent="0.25">
      <c r="A2971" s="6" t="s">
        <v>10</v>
      </c>
      <c r="B2971" s="11" t="s">
        <v>226</v>
      </c>
      <c r="C2971" s="9">
        <v>0</v>
      </c>
      <c r="D2971" s="9">
        <v>0</v>
      </c>
      <c r="E2971" s="9">
        <v>0</v>
      </c>
      <c r="F2971" s="9">
        <v>0</v>
      </c>
      <c r="G2971" s="9">
        <v>0</v>
      </c>
      <c r="H2971" s="9">
        <v>0</v>
      </c>
      <c r="I2971" s="9">
        <v>0</v>
      </c>
      <c r="J2971" s="9">
        <v>0</v>
      </c>
      <c r="K2971" s="9">
        <v>0</v>
      </c>
      <c r="L2971" s="9">
        <v>0</v>
      </c>
      <c r="M2971" s="9">
        <v>0</v>
      </c>
      <c r="N2971" s="9">
        <v>161</v>
      </c>
      <c r="O2971" s="10">
        <v>161</v>
      </c>
    </row>
    <row r="2972" spans="1:15" x14ac:dyDescent="0.25">
      <c r="A2972" s="6"/>
      <c r="B2972" s="11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</row>
    <row r="2973" spans="1:15" ht="31.5" x14ac:dyDescent="0.25">
      <c r="A2973" s="6" t="s">
        <v>11</v>
      </c>
      <c r="B2973" s="11" t="s">
        <v>227</v>
      </c>
      <c r="C2973" s="8"/>
      <c r="D2973" s="8"/>
      <c r="E2973" s="8"/>
      <c r="F2973" s="8"/>
      <c r="G2973" s="8"/>
      <c r="H2973" s="8"/>
      <c r="I2973" s="8"/>
      <c r="J2973" s="8"/>
      <c r="K2973" s="8"/>
      <c r="L2973" s="8"/>
      <c r="M2973" s="8"/>
      <c r="N2973" s="8"/>
      <c r="O2973" s="8"/>
    </row>
    <row r="2974" spans="1:15" x14ac:dyDescent="0.25">
      <c r="A2974" s="6"/>
      <c r="B2974" s="11"/>
      <c r="C2974" s="8"/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</row>
    <row r="2975" spans="1:15" ht="31.5" x14ac:dyDescent="0.25">
      <c r="A2975" s="6" t="s">
        <v>12</v>
      </c>
      <c r="B2975" s="11" t="s">
        <v>228</v>
      </c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7"/>
    </row>
    <row r="2976" spans="1:15" x14ac:dyDescent="0.25">
      <c r="A2976" s="6"/>
      <c r="B2976" s="11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</row>
    <row r="2977" spans="1:15" ht="31.5" x14ac:dyDescent="0.25">
      <c r="A2977" s="6" t="s">
        <v>13</v>
      </c>
      <c r="B2977" s="11" t="s">
        <v>176</v>
      </c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7"/>
    </row>
    <row r="2978" spans="1:15" x14ac:dyDescent="0.25">
      <c r="A2978" s="6"/>
      <c r="B2978" s="11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7"/>
    </row>
    <row r="2979" spans="1:15" ht="31.5" x14ac:dyDescent="0.25">
      <c r="A2979" s="6" t="s">
        <v>14</v>
      </c>
      <c r="B2979" s="11" t="s">
        <v>177</v>
      </c>
      <c r="C2979" s="8">
        <v>3344.9377346397778</v>
      </c>
      <c r="D2979" s="8">
        <v>1239.3370037387467</v>
      </c>
      <c r="E2979" s="8">
        <v>3352.8315810998392</v>
      </c>
      <c r="F2979" s="8">
        <v>2866.7566648576812</v>
      </c>
      <c r="G2979" s="8">
        <v>13435.108593084793</v>
      </c>
      <c r="H2979" s="8">
        <v>3812.5564244980742</v>
      </c>
      <c r="I2979" s="8">
        <v>3241.8626192071697</v>
      </c>
      <c r="J2979" s="8">
        <v>3624.1363806593522</v>
      </c>
      <c r="K2979" s="8">
        <v>4900.8268380365926</v>
      </c>
      <c r="L2979" s="8">
        <v>-2071.3781305910979</v>
      </c>
      <c r="M2979" s="8">
        <v>5355.6884144319174</v>
      </c>
      <c r="N2979" s="8">
        <v>4100.3358763371452</v>
      </c>
      <c r="O2979" s="8">
        <v>47202.999999999993</v>
      </c>
    </row>
    <row r="2980" spans="1:15" x14ac:dyDescent="0.25">
      <c r="A2980" s="6"/>
      <c r="B2980" s="11"/>
      <c r="C2980" s="8"/>
      <c r="D2980" s="8"/>
      <c r="E2980" s="8"/>
      <c r="F2980" s="8"/>
      <c r="G2980" s="8"/>
      <c r="H2980" s="8"/>
      <c r="I2980" s="8"/>
      <c r="J2980" s="8"/>
      <c r="K2980" s="8"/>
      <c r="L2980" s="8"/>
      <c r="M2980" s="8"/>
      <c r="N2980" s="8"/>
      <c r="O2980" s="8"/>
    </row>
    <row r="2981" spans="1:15" ht="31.5" x14ac:dyDescent="0.25">
      <c r="A2981" s="6" t="s">
        <v>15</v>
      </c>
      <c r="B2981" s="11" t="s">
        <v>178</v>
      </c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7"/>
    </row>
    <row r="2982" spans="1:15" x14ac:dyDescent="0.25">
      <c r="A2982" s="6"/>
      <c r="B2982" s="11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</row>
    <row r="2983" spans="1:15" x14ac:dyDescent="0.25">
      <c r="A2983" s="6" t="s">
        <v>16</v>
      </c>
      <c r="B2983" s="8" t="s">
        <v>17</v>
      </c>
      <c r="C2983" s="9">
        <v>18196.290662926145</v>
      </c>
      <c r="D2983" s="9">
        <v>19538.694639263282</v>
      </c>
      <c r="E2983" s="9">
        <v>17673.239007135453</v>
      </c>
      <c r="F2983" s="9">
        <v>10813.545160700129</v>
      </c>
      <c r="G2983" s="9">
        <v>-5059.0242117460512</v>
      </c>
      <c r="H2983" s="9">
        <v>1014.6630481185583</v>
      </c>
      <c r="I2983" s="9">
        <v>860.31993657376358</v>
      </c>
      <c r="J2983" s="9">
        <v>649.76544489845708</v>
      </c>
      <c r="K2983" s="9">
        <v>-607.84509361468565</v>
      </c>
      <c r="L2983" s="9">
        <v>11344.218698542416</v>
      </c>
      <c r="M2983" s="9">
        <v>6454.7813624443497</v>
      </c>
      <c r="N2983" s="9">
        <v>12853.351344758188</v>
      </c>
      <c r="O2983" s="10">
        <v>93732</v>
      </c>
    </row>
    <row r="2984" spans="1:15" x14ac:dyDescent="0.25">
      <c r="A2984" s="6" t="s">
        <v>18</v>
      </c>
      <c r="B2984" s="8" t="s">
        <v>19</v>
      </c>
      <c r="C2984" s="13">
        <v>84.471926703039173</v>
      </c>
      <c r="D2984" s="13">
        <v>94.035349329366568</v>
      </c>
      <c r="E2984" s="13">
        <v>84.053931679579506</v>
      </c>
      <c r="F2984" s="13">
        <v>79.044638770308779</v>
      </c>
      <c r="G2984" s="13">
        <v>-60.398438953374921</v>
      </c>
      <c r="H2984" s="13">
        <v>21.019617066811179</v>
      </c>
      <c r="I2984" s="13">
        <v>20.972248915674701</v>
      </c>
      <c r="J2984" s="13">
        <v>15.203097109364528</v>
      </c>
      <c r="K2984" s="13">
        <v>-14.159042125079852</v>
      </c>
      <c r="L2984" s="13">
        <v>122.33811867476909</v>
      </c>
      <c r="M2984" s="13">
        <v>54.653045004883495</v>
      </c>
      <c r="N2984" s="13">
        <v>75.101292700899151</v>
      </c>
      <c r="O2984" s="28">
        <v>66.431365878550764</v>
      </c>
    </row>
    <row r="2985" spans="1:15" x14ac:dyDescent="0.25">
      <c r="A2985" s="2" t="s">
        <v>210</v>
      </c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</row>
    <row r="2986" spans="1:15" x14ac:dyDescent="0.25">
      <c r="A2986" s="6" t="s">
        <v>94</v>
      </c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7"/>
    </row>
    <row r="2987" spans="1:15" x14ac:dyDescent="0.25">
      <c r="A2987" s="6" t="s">
        <v>8</v>
      </c>
      <c r="B2987" s="8" t="s">
        <v>109</v>
      </c>
      <c r="C2987" s="9">
        <v>48573.321428571428</v>
      </c>
      <c r="D2987" s="9">
        <v>42852.214285714283</v>
      </c>
      <c r="E2987" s="9">
        <v>41225.625</v>
      </c>
      <c r="F2987" s="9">
        <v>29431.170000000002</v>
      </c>
      <c r="G2987" s="9">
        <v>23404.937142857143</v>
      </c>
      <c r="H2987" s="9">
        <v>15536.732142857143</v>
      </c>
      <c r="I2987" s="9">
        <v>13180.982142857143</v>
      </c>
      <c r="J2987" s="9">
        <v>14863.660714285714</v>
      </c>
      <c r="K2987" s="9">
        <v>16209.803571428572</v>
      </c>
      <c r="L2987" s="9">
        <v>28773.803571428572</v>
      </c>
      <c r="M2987" s="9">
        <v>36289.767857142855</v>
      </c>
      <c r="N2987" s="9">
        <v>41449.982142857145</v>
      </c>
      <c r="O2987" s="10">
        <v>351792</v>
      </c>
    </row>
    <row r="2988" spans="1:15" x14ac:dyDescent="0.25">
      <c r="A2988" s="6" t="s">
        <v>9</v>
      </c>
      <c r="B2988" s="8" t="s">
        <v>110</v>
      </c>
      <c r="C2988" s="10">
        <v>21761.155191079532</v>
      </c>
      <c r="D2988" s="10">
        <v>23605.380355425645</v>
      </c>
      <c r="E2988" s="10">
        <v>22964.277055641745</v>
      </c>
      <c r="F2988" s="10">
        <v>21560.728188049536</v>
      </c>
      <c r="G2988" s="10">
        <v>19567.837159171639</v>
      </c>
      <c r="H2988" s="10">
        <v>13042.805685323085</v>
      </c>
      <c r="I2988" s="10">
        <v>10894.55882901334</v>
      </c>
      <c r="J2988" s="10">
        <v>18391.694976532654</v>
      </c>
      <c r="K2988" s="10">
        <v>5552.3125432915567</v>
      </c>
      <c r="L2988" s="10">
        <v>17958.764016330992</v>
      </c>
      <c r="M2988" s="10">
        <v>11398.408089030894</v>
      </c>
      <c r="N2988" s="10">
        <v>24611.27791110937</v>
      </c>
      <c r="O2988" s="10">
        <v>211309.2</v>
      </c>
    </row>
    <row r="2989" spans="1:15" ht="31.5" x14ac:dyDescent="0.25">
      <c r="A2989" s="6" t="s">
        <v>10</v>
      </c>
      <c r="B2989" s="11" t="s">
        <v>226</v>
      </c>
      <c r="C2989" s="9">
        <v>587</v>
      </c>
      <c r="D2989" s="9">
        <v>0</v>
      </c>
      <c r="E2989" s="9">
        <v>195</v>
      </c>
      <c r="F2989" s="9">
        <v>329.4</v>
      </c>
      <c r="G2989" s="9">
        <v>0</v>
      </c>
      <c r="H2989" s="9">
        <v>0</v>
      </c>
      <c r="I2989" s="9">
        <v>0</v>
      </c>
      <c r="J2989" s="9">
        <v>116.6</v>
      </c>
      <c r="K2989" s="9">
        <v>378</v>
      </c>
      <c r="L2989" s="9">
        <v>590</v>
      </c>
      <c r="M2989" s="9">
        <v>601</v>
      </c>
      <c r="N2989" s="9">
        <v>600</v>
      </c>
      <c r="O2989" s="10">
        <v>3397</v>
      </c>
    </row>
    <row r="2990" spans="1:15" x14ac:dyDescent="0.25">
      <c r="A2990" s="6"/>
      <c r="B2990" s="11"/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</row>
    <row r="2991" spans="1:15" ht="31.5" x14ac:dyDescent="0.25">
      <c r="A2991" s="6" t="s">
        <v>11</v>
      </c>
      <c r="B2991" s="11" t="s">
        <v>227</v>
      </c>
      <c r="C2991" s="30">
        <v>3101.82</v>
      </c>
      <c r="D2991" s="30">
        <v>4269.34</v>
      </c>
      <c r="E2991" s="30">
        <v>2612.61</v>
      </c>
      <c r="F2991" s="30">
        <v>2173.58</v>
      </c>
      <c r="G2991" s="30">
        <v>1887.01</v>
      </c>
      <c r="H2991" s="30">
        <v>1185.51</v>
      </c>
      <c r="I2991" s="30">
        <v>1139.5</v>
      </c>
      <c r="J2991" s="30">
        <v>1264.8</v>
      </c>
      <c r="K2991" s="30">
        <v>925.8</v>
      </c>
      <c r="L2991" s="30">
        <v>797.03</v>
      </c>
      <c r="M2991" s="30">
        <v>2394.8900000000003</v>
      </c>
      <c r="N2991" s="30">
        <v>2523.12</v>
      </c>
      <c r="O2991" s="10">
        <v>24275.01</v>
      </c>
    </row>
    <row r="2992" spans="1:15" x14ac:dyDescent="0.25">
      <c r="A2992" s="6"/>
      <c r="B2992" s="11"/>
      <c r="C2992" s="8"/>
      <c r="D2992" s="8"/>
      <c r="E2992" s="8"/>
      <c r="F2992" s="8"/>
      <c r="G2992" s="8"/>
      <c r="H2992" s="8"/>
      <c r="I2992" s="8"/>
      <c r="J2992" s="8"/>
      <c r="K2992" s="8"/>
      <c r="L2992" s="8"/>
      <c r="M2992" s="8"/>
      <c r="N2992" s="8"/>
      <c r="O2992" s="8"/>
    </row>
    <row r="2993" spans="1:15" ht="31.5" x14ac:dyDescent="0.25">
      <c r="A2993" s="6" t="s">
        <v>12</v>
      </c>
      <c r="B2993" s="11" t="s">
        <v>228</v>
      </c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7"/>
    </row>
    <row r="2994" spans="1:15" x14ac:dyDescent="0.25">
      <c r="A2994" s="6"/>
      <c r="B2994" s="11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7"/>
    </row>
    <row r="2995" spans="1:15" ht="31.5" x14ac:dyDescent="0.25">
      <c r="A2995" s="6" t="s">
        <v>13</v>
      </c>
      <c r="B2995" s="11" t="s">
        <v>176</v>
      </c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7"/>
    </row>
    <row r="2996" spans="1:15" x14ac:dyDescent="0.25">
      <c r="A2996" s="6"/>
      <c r="B2996" s="11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7"/>
    </row>
    <row r="2997" spans="1:15" ht="31.5" x14ac:dyDescent="0.25">
      <c r="A2997" s="6" t="s">
        <v>14</v>
      </c>
      <c r="B2997" s="11" t="s">
        <v>177</v>
      </c>
      <c r="C2997" s="9">
        <v>18072.335191079532</v>
      </c>
      <c r="D2997" s="9">
        <v>19336.040355425645</v>
      </c>
      <c r="E2997" s="9">
        <v>20156.667055641745</v>
      </c>
      <c r="F2997" s="9">
        <v>19057.748188049532</v>
      </c>
      <c r="G2997" s="9">
        <v>17680.82715917164</v>
      </c>
      <c r="H2997" s="9">
        <v>11857.295685323084</v>
      </c>
      <c r="I2997" s="9">
        <v>9755.0588290133401</v>
      </c>
      <c r="J2997" s="9">
        <v>17010.294976532656</v>
      </c>
      <c r="K2997" s="9">
        <v>4248.5125432915565</v>
      </c>
      <c r="L2997" s="9">
        <v>16571.734016330993</v>
      </c>
      <c r="M2997" s="9">
        <v>8402.5180890308948</v>
      </c>
      <c r="N2997" s="9">
        <v>21488.157911109371</v>
      </c>
      <c r="O2997" s="8">
        <v>183637.19</v>
      </c>
    </row>
    <row r="2998" spans="1:15" x14ac:dyDescent="0.25">
      <c r="A2998" s="6"/>
      <c r="B2998" s="11"/>
      <c r="C2998" s="8"/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8"/>
    </row>
    <row r="2999" spans="1:15" ht="31.5" x14ac:dyDescent="0.25">
      <c r="A2999" s="6" t="s">
        <v>15</v>
      </c>
      <c r="B2999" s="11" t="s">
        <v>178</v>
      </c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7"/>
    </row>
    <row r="3000" spans="1:15" x14ac:dyDescent="0.25">
      <c r="A3000" s="6"/>
      <c r="B3000" s="11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7"/>
    </row>
    <row r="3001" spans="1:15" x14ac:dyDescent="0.25">
      <c r="A3001" s="6" t="s">
        <v>16</v>
      </c>
      <c r="B3001" s="8" t="s">
        <v>17</v>
      </c>
      <c r="C3001" s="9">
        <v>26812.166237491896</v>
      </c>
      <c r="D3001" s="9">
        <v>19246.833930288638</v>
      </c>
      <c r="E3001" s="9">
        <v>18261.347944358255</v>
      </c>
      <c r="F3001" s="9">
        <v>7870.4418119504644</v>
      </c>
      <c r="G3001" s="9">
        <v>3837.099983685503</v>
      </c>
      <c r="H3001" s="9">
        <v>2493.9264575340585</v>
      </c>
      <c r="I3001" s="9">
        <v>2286.423313843803</v>
      </c>
      <c r="J3001" s="9">
        <v>-3528.0342622469384</v>
      </c>
      <c r="K3001" s="9">
        <v>10657.491028137016</v>
      </c>
      <c r="L3001" s="9">
        <v>10815.039555097579</v>
      </c>
      <c r="M3001" s="9">
        <v>24891.359768111961</v>
      </c>
      <c r="N3001" s="9">
        <v>16838.704231747775</v>
      </c>
      <c r="O3001" s="10">
        <v>140482.80000000002</v>
      </c>
    </row>
    <row r="3002" spans="1:15" x14ac:dyDescent="0.25">
      <c r="A3002" s="6" t="s">
        <v>18</v>
      </c>
      <c r="B3002" s="8" t="s">
        <v>19</v>
      </c>
      <c r="C3002" s="13">
        <v>55.199367572423505</v>
      </c>
      <c r="D3002" s="13">
        <v>44.914444331771648</v>
      </c>
      <c r="E3002" s="13">
        <v>44.296109384292549</v>
      </c>
      <c r="F3002" s="13">
        <v>26.74185841728502</v>
      </c>
      <c r="G3002" s="13">
        <v>16.394404139028126</v>
      </c>
      <c r="H3002" s="13">
        <v>16.051808286342993</v>
      </c>
      <c r="I3002" s="13">
        <v>17.346380482601823</v>
      </c>
      <c r="J3002" s="13">
        <v>-23.735971441114</v>
      </c>
      <c r="K3002" s="13">
        <v>65.747194166633378</v>
      </c>
      <c r="L3002" s="13">
        <v>37.586409208119264</v>
      </c>
      <c r="M3002" s="13">
        <v>68.59057315025683</v>
      </c>
      <c r="N3002" s="13">
        <v>40.624153162993579</v>
      </c>
      <c r="O3002" s="28">
        <v>39.933483422022107</v>
      </c>
    </row>
    <row r="3003" spans="1:15" x14ac:dyDescent="0.25">
      <c r="A3003" s="2" t="s">
        <v>211</v>
      </c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</row>
    <row r="3004" spans="1:15" x14ac:dyDescent="0.25">
      <c r="A3004" s="6" t="s">
        <v>94</v>
      </c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7"/>
    </row>
    <row r="3005" spans="1:15" x14ac:dyDescent="0.25">
      <c r="A3005" s="6" t="s">
        <v>8</v>
      </c>
      <c r="B3005" s="8" t="s">
        <v>109</v>
      </c>
      <c r="C3005" s="9">
        <v>21853.548019017431</v>
      </c>
      <c r="D3005" s="9">
        <v>21891.324247226625</v>
      </c>
      <c r="E3005" s="9">
        <v>20776.925515055467</v>
      </c>
      <c r="F3005" s="9">
        <v>17905.932171156892</v>
      </c>
      <c r="G3005" s="9">
        <v>12787.25324881141</v>
      </c>
      <c r="H3005" s="9">
        <v>8310.7702060221873</v>
      </c>
      <c r="I3005" s="9">
        <v>6119.7489698890649</v>
      </c>
      <c r="J3005" s="9">
        <v>6761.9448494453245</v>
      </c>
      <c r="K3005" s="9">
        <v>9236.2877971473845</v>
      </c>
      <c r="L3005" s="9">
        <v>15053.826941362915</v>
      </c>
      <c r="M3005" s="9">
        <v>17887.044057052299</v>
      </c>
      <c r="N3005" s="9">
        <v>20191.393977812993</v>
      </c>
      <c r="O3005" s="10">
        <v>178775.99999999997</v>
      </c>
    </row>
    <row r="3006" spans="1:15" x14ac:dyDescent="0.25">
      <c r="A3006" s="6" t="s">
        <v>9</v>
      </c>
      <c r="B3006" s="8" t="s">
        <v>110</v>
      </c>
      <c r="C3006" s="10">
        <v>5438.3246032715942</v>
      </c>
      <c r="D3006" s="10">
        <v>4283.136018827372</v>
      </c>
      <c r="E3006" s="10">
        <v>5343.4989564978605</v>
      </c>
      <c r="F3006" s="10">
        <v>191.26892056686847</v>
      </c>
      <c r="G3006" s="10">
        <v>16550.785512078808</v>
      </c>
      <c r="H3006" s="10">
        <v>5305.9000215932574</v>
      </c>
      <c r="I3006" s="10">
        <v>9335.3655403621087</v>
      </c>
      <c r="J3006" s="10">
        <v>2811.0058162641762</v>
      </c>
      <c r="K3006" s="10">
        <v>4660.1134068976489</v>
      </c>
      <c r="L3006" s="10">
        <v>5217.8650200993306</v>
      </c>
      <c r="M3006" s="10">
        <v>8457.5708689359926</v>
      </c>
      <c r="N3006" s="10">
        <v>9037.1653146049921</v>
      </c>
      <c r="O3006" s="10">
        <v>76632.000000000015</v>
      </c>
    </row>
    <row r="3007" spans="1:15" ht="31.5" x14ac:dyDescent="0.25">
      <c r="A3007" s="6" t="s">
        <v>10</v>
      </c>
      <c r="B3007" s="11" t="s">
        <v>226</v>
      </c>
      <c r="C3007" s="9"/>
      <c r="D3007" s="9"/>
      <c r="E3007" s="9"/>
      <c r="F3007" s="9"/>
      <c r="G3007" s="9"/>
      <c r="H3007" s="9"/>
      <c r="I3007" s="9"/>
      <c r="J3007" s="9"/>
      <c r="K3007" s="9"/>
      <c r="L3007" s="9"/>
      <c r="M3007" s="9"/>
      <c r="N3007" s="9"/>
      <c r="O3007" s="10">
        <v>0</v>
      </c>
    </row>
    <row r="3008" spans="1:15" x14ac:dyDescent="0.25">
      <c r="A3008" s="6"/>
      <c r="B3008" s="11"/>
      <c r="C3008" s="8"/>
      <c r="D3008" s="8"/>
      <c r="E3008" s="8"/>
      <c r="F3008" s="8"/>
      <c r="G3008" s="8"/>
      <c r="H3008" s="8"/>
      <c r="I3008" s="8"/>
      <c r="J3008" s="8"/>
      <c r="K3008" s="8"/>
      <c r="L3008" s="8"/>
      <c r="M3008" s="8"/>
      <c r="N3008" s="8"/>
      <c r="O3008" s="8"/>
    </row>
    <row r="3009" spans="1:15" ht="31.5" x14ac:dyDescent="0.25">
      <c r="A3009" s="6" t="s">
        <v>11</v>
      </c>
      <c r="B3009" s="11" t="s">
        <v>227</v>
      </c>
      <c r="C3009" s="9">
        <v>23.12</v>
      </c>
      <c r="D3009" s="9">
        <v>0</v>
      </c>
      <c r="E3009" s="9">
        <v>37.840000000000003</v>
      </c>
      <c r="F3009" s="9">
        <v>17.87</v>
      </c>
      <c r="G3009" s="9">
        <v>22.07</v>
      </c>
      <c r="H3009" s="9">
        <v>15.76</v>
      </c>
      <c r="I3009" s="9">
        <v>4.2</v>
      </c>
      <c r="J3009" s="9">
        <v>27.33</v>
      </c>
      <c r="K3009" s="9">
        <v>15.76</v>
      </c>
      <c r="L3009" s="9">
        <v>21.02</v>
      </c>
      <c r="M3009" s="9">
        <v>26.28</v>
      </c>
      <c r="N3009" s="9">
        <v>23.12</v>
      </c>
      <c r="O3009" s="10">
        <v>234.37</v>
      </c>
    </row>
    <row r="3010" spans="1:15" x14ac:dyDescent="0.25">
      <c r="A3010" s="6"/>
      <c r="B3010" s="11"/>
      <c r="C3010" s="8"/>
      <c r="D3010" s="8"/>
      <c r="E3010" s="8"/>
      <c r="F3010" s="8"/>
      <c r="G3010" s="8"/>
      <c r="H3010" s="8"/>
      <c r="I3010" s="8"/>
      <c r="J3010" s="8"/>
      <c r="K3010" s="8"/>
      <c r="L3010" s="8"/>
      <c r="M3010" s="8"/>
      <c r="N3010" s="8"/>
      <c r="O3010" s="8"/>
    </row>
    <row r="3011" spans="1:15" ht="31.5" x14ac:dyDescent="0.25">
      <c r="A3011" s="6" t="s">
        <v>12</v>
      </c>
      <c r="B3011" s="11" t="s">
        <v>228</v>
      </c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</row>
    <row r="3012" spans="1:15" x14ac:dyDescent="0.25">
      <c r="A3012" s="6"/>
      <c r="B3012" s="11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7"/>
    </row>
    <row r="3013" spans="1:15" ht="31.5" x14ac:dyDescent="0.25">
      <c r="A3013" s="6" t="s">
        <v>13</v>
      </c>
      <c r="B3013" s="11" t="s">
        <v>176</v>
      </c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7"/>
    </row>
    <row r="3014" spans="1:15" x14ac:dyDescent="0.25">
      <c r="A3014" s="6"/>
      <c r="B3014" s="11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</row>
    <row r="3015" spans="1:15" ht="31.5" x14ac:dyDescent="0.25">
      <c r="A3015" s="6" t="s">
        <v>14</v>
      </c>
      <c r="B3015" s="11" t="s">
        <v>177</v>
      </c>
      <c r="C3015" s="9">
        <v>5415.2046032715944</v>
      </c>
      <c r="D3015" s="9">
        <v>4283.136018827372</v>
      </c>
      <c r="E3015" s="9">
        <v>5305.6589564978603</v>
      </c>
      <c r="F3015" s="9">
        <v>173.39892056686847</v>
      </c>
      <c r="G3015" s="9">
        <v>16528.715512078808</v>
      </c>
      <c r="H3015" s="9">
        <v>5290.1400215932572</v>
      </c>
      <c r="I3015" s="9">
        <v>9331.165540362108</v>
      </c>
      <c r="J3015" s="9">
        <v>2783.6758162641763</v>
      </c>
      <c r="K3015" s="9">
        <v>4644.3534068976487</v>
      </c>
      <c r="L3015" s="9">
        <v>5196.8450200993302</v>
      </c>
      <c r="M3015" s="9">
        <v>8431.290868935992</v>
      </c>
      <c r="N3015" s="9">
        <v>9014.0453146049913</v>
      </c>
      <c r="O3015" s="8">
        <v>76397.630000000019</v>
      </c>
    </row>
    <row r="3016" spans="1:15" x14ac:dyDescent="0.25">
      <c r="A3016" s="6"/>
      <c r="B3016" s="11"/>
      <c r="C3016" s="8"/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</row>
    <row r="3017" spans="1:15" ht="31.5" x14ac:dyDescent="0.25">
      <c r="A3017" s="6" t="s">
        <v>15</v>
      </c>
      <c r="B3017" s="11" t="s">
        <v>178</v>
      </c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7"/>
    </row>
    <row r="3018" spans="1:15" x14ac:dyDescent="0.25">
      <c r="A3018" s="6"/>
      <c r="B3018" s="11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7"/>
    </row>
    <row r="3019" spans="1:15" x14ac:dyDescent="0.25">
      <c r="A3019" s="6" t="s">
        <v>16</v>
      </c>
      <c r="B3019" s="8" t="s">
        <v>17</v>
      </c>
      <c r="C3019" s="9">
        <v>16415.223415745837</v>
      </c>
      <c r="D3019" s="9">
        <v>17608.188228399253</v>
      </c>
      <c r="E3019" s="9">
        <v>15433.426558557607</v>
      </c>
      <c r="F3019" s="9">
        <v>17714.663250590023</v>
      </c>
      <c r="G3019" s="9">
        <v>-3763.5322632673983</v>
      </c>
      <c r="H3019" s="9">
        <v>3004.8701844289294</v>
      </c>
      <c r="I3019" s="9">
        <v>-3215.6165704730429</v>
      </c>
      <c r="J3019" s="9">
        <v>3950.9390331811483</v>
      </c>
      <c r="K3019" s="9">
        <v>4576.1743902497356</v>
      </c>
      <c r="L3019" s="9">
        <v>9835.9619212635844</v>
      </c>
      <c r="M3019" s="9">
        <v>9429.4731881163061</v>
      </c>
      <c r="N3019" s="9">
        <v>11154.228663208001</v>
      </c>
      <c r="O3019" s="10">
        <v>102143.99999999999</v>
      </c>
    </row>
    <row r="3020" spans="1:15" x14ac:dyDescent="0.25">
      <c r="A3020" s="6" t="s">
        <v>18</v>
      </c>
      <c r="B3020" s="8" t="s">
        <v>19</v>
      </c>
      <c r="C3020" s="13">
        <v>75.114683443900972</v>
      </c>
      <c r="D3020" s="13">
        <v>80.434550370473843</v>
      </c>
      <c r="E3020" s="13">
        <v>74.2815704247203</v>
      </c>
      <c r="F3020" s="13">
        <v>98.931812548273996</v>
      </c>
      <c r="G3020" s="13">
        <v>-29.431905273458341</v>
      </c>
      <c r="H3020" s="13">
        <v>36.156338220632392</v>
      </c>
      <c r="I3020" s="13">
        <v>-52.544909706179233</v>
      </c>
      <c r="J3020" s="13">
        <v>58.429033675204259</v>
      </c>
      <c r="K3020" s="13">
        <v>49.545601985930766</v>
      </c>
      <c r="L3020" s="13">
        <v>65.338614291078571</v>
      </c>
      <c r="M3020" s="13">
        <v>52.716777339174506</v>
      </c>
      <c r="N3020" s="13">
        <v>55.242489327208688</v>
      </c>
      <c r="O3020" s="28">
        <v>57.135185930997444</v>
      </c>
    </row>
    <row r="3021" spans="1:15" x14ac:dyDescent="0.25">
      <c r="A3021" s="2" t="s">
        <v>212</v>
      </c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</row>
    <row r="3022" spans="1:15" x14ac:dyDescent="0.25">
      <c r="A3022" s="6" t="s">
        <v>94</v>
      </c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7"/>
    </row>
    <row r="3023" spans="1:15" x14ac:dyDescent="0.25">
      <c r="A3023" s="6" t="s">
        <v>8</v>
      </c>
      <c r="B3023" s="8" t="s">
        <v>109</v>
      </c>
      <c r="C3023" s="9">
        <v>4226.36496350365</v>
      </c>
      <c r="D3023" s="9">
        <v>4226.36496350365</v>
      </c>
      <c r="E3023" s="9">
        <v>4974.3941605839418</v>
      </c>
      <c r="F3023" s="9">
        <v>4221.8767883211676</v>
      </c>
      <c r="G3023" s="9">
        <v>3969.0429197080298</v>
      </c>
      <c r="H3023" s="9">
        <v>1982.2773722627737</v>
      </c>
      <c r="I3023" s="9">
        <v>1870.0729927007301</v>
      </c>
      <c r="J3023" s="9">
        <v>2057.080291970803</v>
      </c>
      <c r="K3023" s="9">
        <v>1720.4671532846717</v>
      </c>
      <c r="L3023" s="9">
        <v>2692.905109489051</v>
      </c>
      <c r="M3023" s="9">
        <v>4600.3795620437959</v>
      </c>
      <c r="N3023" s="9">
        <v>4450.7737226277377</v>
      </c>
      <c r="O3023" s="10">
        <v>40992.000000000007</v>
      </c>
    </row>
    <row r="3024" spans="1:15" x14ac:dyDescent="0.25">
      <c r="A3024" s="6" t="s">
        <v>9</v>
      </c>
      <c r="B3024" s="8" t="s">
        <v>110</v>
      </c>
      <c r="C3024" s="10">
        <v>827.60574900236361</v>
      </c>
      <c r="D3024" s="10">
        <v>1030.0900597319173</v>
      </c>
      <c r="E3024" s="10">
        <v>1514.6751567719148</v>
      </c>
      <c r="F3024" s="10">
        <v>1797.5733192058592</v>
      </c>
      <c r="G3024" s="10">
        <v>2603.2176050877888</v>
      </c>
      <c r="H3024" s="10">
        <v>2166.6324733070924</v>
      </c>
      <c r="I3024" s="10">
        <v>1082.2288472455909</v>
      </c>
      <c r="J3024" s="10">
        <v>1481.544378253071</v>
      </c>
      <c r="K3024" s="10">
        <v>1573.9834822217194</v>
      </c>
      <c r="L3024" s="10">
        <v>1324.2055472376917</v>
      </c>
      <c r="M3024" s="10">
        <v>1412.7274011654195</v>
      </c>
      <c r="N3024" s="10">
        <v>1053.5159807695732</v>
      </c>
      <c r="O3024" s="10">
        <v>17868.000000000004</v>
      </c>
    </row>
    <row r="3025" spans="1:15" ht="31.5" x14ac:dyDescent="0.25">
      <c r="A3025" s="6" t="s">
        <v>10</v>
      </c>
      <c r="B3025" s="11" t="s">
        <v>226</v>
      </c>
      <c r="C3025" s="9"/>
      <c r="D3025" s="9"/>
      <c r="E3025" s="9"/>
      <c r="F3025" s="9"/>
      <c r="G3025" s="9"/>
      <c r="H3025" s="9"/>
      <c r="I3025" s="9"/>
      <c r="J3025" s="9"/>
      <c r="K3025" s="9"/>
      <c r="L3025" s="9"/>
      <c r="M3025" s="9"/>
      <c r="N3025" s="9"/>
      <c r="O3025" s="10">
        <v>0</v>
      </c>
    </row>
    <row r="3026" spans="1:15" x14ac:dyDescent="0.25">
      <c r="A3026" s="6"/>
      <c r="B3026" s="11"/>
      <c r="C3026" s="8"/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8"/>
      <c r="O3026" s="8"/>
    </row>
    <row r="3027" spans="1:15" ht="31.5" x14ac:dyDescent="0.25">
      <c r="A3027" s="6" t="s">
        <v>11</v>
      </c>
      <c r="B3027" s="11" t="s">
        <v>227</v>
      </c>
      <c r="C3027" s="9">
        <v>158.66999999999999</v>
      </c>
      <c r="D3027" s="9">
        <v>394.67</v>
      </c>
      <c r="E3027" s="9">
        <v>362.62</v>
      </c>
      <c r="F3027" s="9">
        <v>364.62</v>
      </c>
      <c r="G3027" s="9">
        <v>527.9</v>
      </c>
      <c r="H3027" s="9">
        <v>509.87</v>
      </c>
      <c r="I3027" s="9">
        <v>1028.75</v>
      </c>
      <c r="J3027" s="9">
        <v>709.2</v>
      </c>
      <c r="K3027" s="9">
        <v>749.27</v>
      </c>
      <c r="L3027" s="9">
        <v>443.75</v>
      </c>
      <c r="M3027" s="9">
        <v>422.72</v>
      </c>
      <c r="N3027" s="9">
        <v>250.42</v>
      </c>
      <c r="O3027" s="10">
        <v>5922.46</v>
      </c>
    </row>
    <row r="3028" spans="1:15" x14ac:dyDescent="0.25">
      <c r="A3028" s="6"/>
      <c r="B3028" s="11"/>
      <c r="C3028" s="8"/>
      <c r="D3028" s="8"/>
      <c r="E3028" s="8"/>
      <c r="F3028" s="8"/>
      <c r="G3028" s="8"/>
      <c r="H3028" s="8"/>
      <c r="I3028" s="8"/>
      <c r="J3028" s="8"/>
      <c r="K3028" s="8"/>
      <c r="L3028" s="8"/>
      <c r="M3028" s="8"/>
      <c r="N3028" s="8"/>
      <c r="O3028" s="8"/>
    </row>
    <row r="3029" spans="1:15" ht="31.5" x14ac:dyDescent="0.25">
      <c r="A3029" s="6" t="s">
        <v>12</v>
      </c>
      <c r="B3029" s="11" t="s">
        <v>228</v>
      </c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7"/>
    </row>
    <row r="3030" spans="1:15" x14ac:dyDescent="0.25">
      <c r="A3030" s="6"/>
      <c r="B3030" s="11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7"/>
    </row>
    <row r="3031" spans="1:15" ht="31.5" x14ac:dyDescent="0.25">
      <c r="A3031" s="6" t="s">
        <v>13</v>
      </c>
      <c r="B3031" s="11" t="s">
        <v>176</v>
      </c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7"/>
    </row>
    <row r="3032" spans="1:15" x14ac:dyDescent="0.25">
      <c r="A3032" s="6"/>
      <c r="B3032" s="11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7"/>
    </row>
    <row r="3033" spans="1:15" ht="31.5" x14ac:dyDescent="0.25">
      <c r="A3033" s="6" t="s">
        <v>14</v>
      </c>
      <c r="B3033" s="11" t="s">
        <v>177</v>
      </c>
      <c r="C3033" s="9">
        <v>668.93574900236365</v>
      </c>
      <c r="D3033" s="9">
        <v>635.42005973191726</v>
      </c>
      <c r="E3033" s="9">
        <v>1152.0551567719149</v>
      </c>
      <c r="F3033" s="9">
        <v>1432.9533192058593</v>
      </c>
      <c r="G3033" s="9">
        <v>2075.3176050877887</v>
      </c>
      <c r="H3033" s="9">
        <v>1656.7624733070925</v>
      </c>
      <c r="I3033" s="9">
        <v>53.478847245590941</v>
      </c>
      <c r="J3033" s="9">
        <v>772.344378253071</v>
      </c>
      <c r="K3033" s="9">
        <v>824.71348222171946</v>
      </c>
      <c r="L3033" s="9">
        <v>880.45554723769169</v>
      </c>
      <c r="M3033" s="9">
        <v>990.00740116541942</v>
      </c>
      <c r="N3033" s="9">
        <v>803.0959807695732</v>
      </c>
      <c r="O3033" s="8">
        <v>11945.540000000005</v>
      </c>
    </row>
    <row r="3034" spans="1:15" x14ac:dyDescent="0.25">
      <c r="A3034" s="6"/>
      <c r="B3034" s="11"/>
      <c r="C3034" s="8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</row>
    <row r="3035" spans="1:15" ht="31.5" x14ac:dyDescent="0.25">
      <c r="A3035" s="6" t="s">
        <v>15</v>
      </c>
      <c r="B3035" s="11" t="s">
        <v>178</v>
      </c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7"/>
    </row>
    <row r="3036" spans="1:15" x14ac:dyDescent="0.25">
      <c r="A3036" s="6"/>
      <c r="B3036" s="11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7"/>
    </row>
    <row r="3037" spans="1:15" x14ac:dyDescent="0.25">
      <c r="A3037" s="6" t="s">
        <v>16</v>
      </c>
      <c r="B3037" s="8" t="s">
        <v>17</v>
      </c>
      <c r="C3037" s="9">
        <v>3398.7592145012864</v>
      </c>
      <c r="D3037" s="9">
        <v>3196.2749037717326</v>
      </c>
      <c r="E3037" s="9">
        <v>3459.719003812027</v>
      </c>
      <c r="F3037" s="9">
        <v>2424.3034691153084</v>
      </c>
      <c r="G3037" s="9">
        <v>1365.8253146202408</v>
      </c>
      <c r="H3037" s="9">
        <v>-184.3551010443187</v>
      </c>
      <c r="I3037" s="9">
        <v>787.84414545513914</v>
      </c>
      <c r="J3037" s="9">
        <v>575.53591371773189</v>
      </c>
      <c r="K3037" s="9">
        <v>146.48367106295225</v>
      </c>
      <c r="L3037" s="9">
        <v>1368.6995622513593</v>
      </c>
      <c r="M3037" s="9">
        <v>3187.6521608783764</v>
      </c>
      <c r="N3037" s="9">
        <v>3397.2577418581645</v>
      </c>
      <c r="O3037" s="10">
        <v>23124</v>
      </c>
    </row>
    <row r="3038" spans="1:15" x14ac:dyDescent="0.25">
      <c r="A3038" s="6" t="s">
        <v>18</v>
      </c>
      <c r="B3038" s="8" t="s">
        <v>19</v>
      </c>
      <c r="C3038" s="13">
        <v>80.418024563683687</v>
      </c>
      <c r="D3038" s="13">
        <v>75.627044312851439</v>
      </c>
      <c r="E3038" s="13">
        <v>69.550560171248918</v>
      </c>
      <c r="F3038" s="13">
        <v>57.422411658757447</v>
      </c>
      <c r="G3038" s="13">
        <v>34.411956288966344</v>
      </c>
      <c r="H3038" s="13">
        <v>-9.3001667488075572</v>
      </c>
      <c r="I3038" s="13">
        <v>42.129058519654201</v>
      </c>
      <c r="J3038" s="13">
        <v>27.978291171431856</v>
      </c>
      <c r="K3038" s="13">
        <v>8.5141800460002628</v>
      </c>
      <c r="L3038" s="13">
        <v>50.826134104333697</v>
      </c>
      <c r="M3038" s="13">
        <v>69.291068658304539</v>
      </c>
      <c r="N3038" s="13">
        <v>76.329599156805088</v>
      </c>
      <c r="O3038" s="28">
        <v>56.411007025761116</v>
      </c>
    </row>
    <row r="3039" spans="1:15" x14ac:dyDescent="0.25">
      <c r="A3039" s="2" t="s">
        <v>213</v>
      </c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</row>
    <row r="3040" spans="1:15" x14ac:dyDescent="0.25">
      <c r="A3040" s="6" t="s">
        <v>94</v>
      </c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7"/>
    </row>
    <row r="3041" spans="1:15" x14ac:dyDescent="0.25">
      <c r="A3041" s="6" t="s">
        <v>8</v>
      </c>
      <c r="B3041" s="8" t="s">
        <v>109</v>
      </c>
      <c r="C3041" s="9">
        <v>18950.827362892327</v>
      </c>
      <c r="D3041" s="9">
        <v>31821.597613523369</v>
      </c>
      <c r="E3041" s="9">
        <v>39860.893908875347</v>
      </c>
      <c r="F3041" s="9">
        <v>16814.911195533005</v>
      </c>
      <c r="G3041" s="9">
        <v>12716.79477830754</v>
      </c>
      <c r="H3041" s="9">
        <v>6435.3851253155199</v>
      </c>
      <c r="I3041" s="9">
        <v>3671.7228015603887</v>
      </c>
      <c r="J3041" s="9">
        <v>5329.9201958134672</v>
      </c>
      <c r="K3041" s="9">
        <v>9001.6429973738559</v>
      </c>
      <c r="L3041" s="9">
        <v>14607.929425562836</v>
      </c>
      <c r="M3041" s="9">
        <v>15515.989903368094</v>
      </c>
      <c r="N3041" s="9">
        <v>18832.384691874249</v>
      </c>
      <c r="O3041" s="10">
        <v>193560</v>
      </c>
    </row>
    <row r="3042" spans="1:15" x14ac:dyDescent="0.25">
      <c r="A3042" s="6" t="s">
        <v>9</v>
      </c>
      <c r="B3042" s="8" t="s">
        <v>110</v>
      </c>
      <c r="C3042" s="10">
        <v>1954.1721247970891</v>
      </c>
      <c r="D3042" s="10">
        <v>2103.6623754281318</v>
      </c>
      <c r="E3042" s="10">
        <v>6078.2456549070921</v>
      </c>
      <c r="F3042" s="10">
        <v>-1533.6712806574687</v>
      </c>
      <c r="G3042" s="10">
        <v>5315.0756671964291</v>
      </c>
      <c r="H3042" s="10">
        <v>5205.3895697599646</v>
      </c>
      <c r="I3042" s="10">
        <v>987.47835711594416</v>
      </c>
      <c r="J3042" s="10">
        <v>5167.7976561309279</v>
      </c>
      <c r="K3042" s="10">
        <v>-2224.614780403921</v>
      </c>
      <c r="L3042" s="10">
        <v>17404.785933499345</v>
      </c>
      <c r="M3042" s="10">
        <v>1664.7060938442846</v>
      </c>
      <c r="N3042" s="10">
        <v>4652.9726283821856</v>
      </c>
      <c r="O3042" s="10">
        <v>46776.000000000007</v>
      </c>
    </row>
    <row r="3043" spans="1:15" ht="31.5" x14ac:dyDescent="0.25">
      <c r="A3043" s="6" t="s">
        <v>10</v>
      </c>
      <c r="B3043" s="11" t="s">
        <v>226</v>
      </c>
      <c r="C3043" s="9">
        <v>226</v>
      </c>
      <c r="D3043" s="9">
        <v>164</v>
      </c>
      <c r="E3043" s="9">
        <v>104</v>
      </c>
      <c r="F3043" s="9">
        <v>106.4</v>
      </c>
      <c r="G3043" s="9">
        <v>117.6</v>
      </c>
      <c r="H3043" s="9">
        <v>0</v>
      </c>
      <c r="I3043" s="9">
        <v>0</v>
      </c>
      <c r="J3043" s="9">
        <v>0</v>
      </c>
      <c r="K3043" s="9">
        <v>0</v>
      </c>
      <c r="L3043" s="9">
        <v>34</v>
      </c>
      <c r="M3043" s="9">
        <v>174</v>
      </c>
      <c r="N3043" s="9">
        <v>191</v>
      </c>
      <c r="O3043" s="10">
        <v>1117</v>
      </c>
    </row>
    <row r="3044" spans="1:15" x14ac:dyDescent="0.25">
      <c r="A3044" s="6"/>
      <c r="B3044" s="11"/>
      <c r="C3044" s="8"/>
      <c r="D3044" s="8"/>
      <c r="E3044" s="8"/>
      <c r="F3044" s="8"/>
      <c r="G3044" s="8"/>
      <c r="H3044" s="8"/>
      <c r="I3044" s="8"/>
      <c r="J3044" s="8"/>
      <c r="K3044" s="8"/>
      <c r="L3044" s="8"/>
      <c r="M3044" s="8"/>
      <c r="N3044" s="8"/>
      <c r="O3044" s="8"/>
    </row>
    <row r="3045" spans="1:15" ht="31.5" x14ac:dyDescent="0.25">
      <c r="A3045" s="6" t="s">
        <v>11</v>
      </c>
      <c r="B3045" s="11" t="s">
        <v>227</v>
      </c>
      <c r="C3045" s="9"/>
      <c r="D3045" s="9"/>
      <c r="E3045" s="9"/>
      <c r="F3045" s="9"/>
      <c r="G3045" s="9"/>
      <c r="H3045" s="9"/>
      <c r="I3045" s="9"/>
      <c r="J3045" s="9"/>
      <c r="K3045" s="9"/>
      <c r="L3045" s="9"/>
      <c r="M3045" s="9"/>
      <c r="N3045" s="9"/>
      <c r="O3045" s="10">
        <v>0</v>
      </c>
    </row>
    <row r="3046" spans="1:15" x14ac:dyDescent="0.25">
      <c r="A3046" s="6"/>
      <c r="B3046" s="11"/>
      <c r="C3046" s="8"/>
      <c r="D3046" s="8"/>
      <c r="E3046" s="8"/>
      <c r="F3046" s="8"/>
      <c r="G3046" s="8"/>
      <c r="H3046" s="8"/>
      <c r="I3046" s="8"/>
      <c r="J3046" s="8"/>
      <c r="K3046" s="8"/>
      <c r="L3046" s="8"/>
      <c r="M3046" s="8"/>
      <c r="N3046" s="8"/>
      <c r="O3046" s="8"/>
    </row>
    <row r="3047" spans="1:15" ht="31.5" x14ac:dyDescent="0.25">
      <c r="A3047" s="6" t="s">
        <v>12</v>
      </c>
      <c r="B3047" s="11" t="s">
        <v>228</v>
      </c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7"/>
    </row>
    <row r="3048" spans="1:15" x14ac:dyDescent="0.25">
      <c r="A3048" s="6"/>
      <c r="B3048" s="11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7"/>
    </row>
    <row r="3049" spans="1:15" ht="31.5" x14ac:dyDescent="0.25">
      <c r="A3049" s="6" t="s">
        <v>13</v>
      </c>
      <c r="B3049" s="11" t="s">
        <v>176</v>
      </c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7"/>
    </row>
    <row r="3050" spans="1:15" x14ac:dyDescent="0.25">
      <c r="A3050" s="6"/>
      <c r="B3050" s="11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7"/>
    </row>
    <row r="3051" spans="1:15" ht="31.5" x14ac:dyDescent="0.25">
      <c r="A3051" s="6" t="s">
        <v>14</v>
      </c>
      <c r="B3051" s="11" t="s">
        <v>177</v>
      </c>
      <c r="C3051" s="9">
        <v>1728.1721247970891</v>
      </c>
      <c r="D3051" s="9">
        <v>1939.6623754281318</v>
      </c>
      <c r="E3051" s="9">
        <v>5974.2456549070921</v>
      </c>
      <c r="F3051" s="9">
        <v>-1640.0712806574688</v>
      </c>
      <c r="G3051" s="9">
        <v>5197.4756671964287</v>
      </c>
      <c r="H3051" s="9">
        <v>5205.3895697599646</v>
      </c>
      <c r="I3051" s="9">
        <v>987.47835711594416</v>
      </c>
      <c r="J3051" s="9">
        <v>5167.7976561309279</v>
      </c>
      <c r="K3051" s="9">
        <v>-2224.614780403921</v>
      </c>
      <c r="L3051" s="9">
        <v>17370.785933499345</v>
      </c>
      <c r="M3051" s="9">
        <v>1490.7060938442846</v>
      </c>
      <c r="N3051" s="9">
        <v>4461.9726283821856</v>
      </c>
      <c r="O3051" s="8">
        <v>45659.000000000007</v>
      </c>
    </row>
    <row r="3052" spans="1:15" x14ac:dyDescent="0.25">
      <c r="A3052" s="6"/>
      <c r="B3052" s="11"/>
      <c r="C3052" s="8"/>
      <c r="D3052" s="8"/>
      <c r="E3052" s="8"/>
      <c r="F3052" s="8"/>
      <c r="G3052" s="8"/>
      <c r="H3052" s="8"/>
      <c r="I3052" s="8"/>
      <c r="J3052" s="8"/>
      <c r="K3052" s="8"/>
      <c r="L3052" s="8"/>
      <c r="M3052" s="8"/>
      <c r="N3052" s="8"/>
      <c r="O3052" s="8"/>
    </row>
    <row r="3053" spans="1:15" ht="31.5" x14ac:dyDescent="0.25">
      <c r="A3053" s="6" t="s">
        <v>15</v>
      </c>
      <c r="B3053" s="11" t="s">
        <v>178</v>
      </c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7"/>
    </row>
    <row r="3054" spans="1:15" x14ac:dyDescent="0.25">
      <c r="A3054" s="6"/>
      <c r="B3054" s="11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7"/>
    </row>
    <row r="3055" spans="1:15" x14ac:dyDescent="0.25">
      <c r="A3055" s="6" t="s">
        <v>16</v>
      </c>
      <c r="B3055" s="8" t="s">
        <v>17</v>
      </c>
      <c r="C3055" s="9">
        <v>16996.655238095238</v>
      </c>
      <c r="D3055" s="9">
        <v>29717.935238095237</v>
      </c>
      <c r="E3055" s="9">
        <v>33782.648253968255</v>
      </c>
      <c r="F3055" s="9">
        <v>18348.582476190473</v>
      </c>
      <c r="G3055" s="9">
        <v>7401.7191111111106</v>
      </c>
      <c r="H3055" s="9">
        <v>1229.9955555555555</v>
      </c>
      <c r="I3055" s="9">
        <v>2684.2444444444445</v>
      </c>
      <c r="J3055" s="9">
        <v>162.12253968253967</v>
      </c>
      <c r="K3055" s="9">
        <v>11226.257777777777</v>
      </c>
      <c r="L3055" s="9">
        <v>-2796.856507936508</v>
      </c>
      <c r="M3055" s="9">
        <v>13851.283809523809</v>
      </c>
      <c r="N3055" s="9">
        <v>14179.412063492064</v>
      </c>
      <c r="O3055" s="10">
        <v>146784</v>
      </c>
    </row>
    <row r="3056" spans="1:15" x14ac:dyDescent="0.25">
      <c r="A3056" s="6" t="s">
        <v>18</v>
      </c>
      <c r="B3056" s="8" t="s">
        <v>19</v>
      </c>
      <c r="C3056" s="13">
        <v>89.688196259844787</v>
      </c>
      <c r="D3056" s="13">
        <v>93.389199370260002</v>
      </c>
      <c r="E3056" s="13">
        <v>84.751356382517756</v>
      </c>
      <c r="F3056" s="13">
        <v>109.12090027014176</v>
      </c>
      <c r="G3056" s="13">
        <v>58.204282133553434</v>
      </c>
      <c r="H3056" s="13">
        <v>19.113006162086531</v>
      </c>
      <c r="I3056" s="13">
        <v>73.105857645454847</v>
      </c>
      <c r="J3056" s="13">
        <v>3.0417442236730539</v>
      </c>
      <c r="K3056" s="13">
        <v>124.713430437676</v>
      </c>
      <c r="L3056" s="13">
        <v>-19.146152931449738</v>
      </c>
      <c r="M3056" s="13">
        <v>89.27102876315405</v>
      </c>
      <c r="N3056" s="13">
        <v>75.292706130892512</v>
      </c>
      <c r="O3056" s="28">
        <v>75.833849969001861</v>
      </c>
    </row>
    <row r="3057" spans="1:15" x14ac:dyDescent="0.25">
      <c r="A3057" s="2" t="s">
        <v>214</v>
      </c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</row>
    <row r="3058" spans="1:15" x14ac:dyDescent="0.25">
      <c r="A3058" s="6" t="s">
        <v>94</v>
      </c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7"/>
    </row>
    <row r="3059" spans="1:15" x14ac:dyDescent="0.25">
      <c r="A3059" s="6" t="s">
        <v>8</v>
      </c>
      <c r="B3059" s="8" t="s">
        <v>109</v>
      </c>
      <c r="C3059" s="9">
        <v>4159.6339869281046</v>
      </c>
      <c r="D3059" s="9">
        <v>4567.7490196078434</v>
      </c>
      <c r="E3059" s="9">
        <v>4632.4980392156858</v>
      </c>
      <c r="F3059" s="9">
        <v>3398.3424836601307</v>
      </c>
      <c r="G3059" s="9">
        <v>2458.5006535947709</v>
      </c>
      <c r="H3059" s="9">
        <v>2248.556862745098</v>
      </c>
      <c r="I3059" s="9">
        <v>1510.8104575163397</v>
      </c>
      <c r="J3059" s="9">
        <v>1824.7450980392157</v>
      </c>
      <c r="K3059" s="9">
        <v>1903.2287581699345</v>
      </c>
      <c r="L3059" s="9">
        <v>2746.9281045751632</v>
      </c>
      <c r="M3059" s="9">
        <v>2707.6862745098038</v>
      </c>
      <c r="N3059" s="9">
        <v>3865.3202614379084</v>
      </c>
      <c r="O3059" s="10">
        <v>36024.000000000007</v>
      </c>
    </row>
    <row r="3060" spans="1:15" x14ac:dyDescent="0.25">
      <c r="A3060" s="6" t="s">
        <v>9</v>
      </c>
      <c r="B3060" s="8" t="s">
        <v>110</v>
      </c>
      <c r="C3060" s="9">
        <v>791.25278502864467</v>
      </c>
      <c r="D3060" s="9">
        <v>180.08895738416595</v>
      </c>
      <c r="E3060" s="9">
        <v>2359.1382881103968</v>
      </c>
      <c r="F3060" s="9">
        <v>1195.315137991226</v>
      </c>
      <c r="G3060" s="9">
        <v>927.41828909501646</v>
      </c>
      <c r="H3060" s="9">
        <v>1561.4633634819575</v>
      </c>
      <c r="I3060" s="9">
        <v>337.88234223878931</v>
      </c>
      <c r="J3060" s="9">
        <v>1422.2273315417538</v>
      </c>
      <c r="K3060" s="9">
        <v>1168.5256306113952</v>
      </c>
      <c r="L3060" s="9">
        <v>1625.937765619866</v>
      </c>
      <c r="M3060" s="9">
        <v>3467.2762532227562</v>
      </c>
      <c r="N3060" s="9">
        <v>1163.4738556740308</v>
      </c>
      <c r="O3060" s="10">
        <v>16200</v>
      </c>
    </row>
    <row r="3061" spans="1:15" ht="31.5" x14ac:dyDescent="0.25">
      <c r="A3061" s="6" t="s">
        <v>10</v>
      </c>
      <c r="B3061" s="11" t="s">
        <v>226</v>
      </c>
      <c r="C3061" s="9"/>
      <c r="D3061" s="9"/>
      <c r="E3061" s="9"/>
      <c r="F3061" s="9"/>
      <c r="G3061" s="9"/>
      <c r="H3061" s="9"/>
      <c r="I3061" s="9"/>
      <c r="J3061" s="9"/>
      <c r="K3061" s="9"/>
      <c r="L3061" s="9"/>
      <c r="M3061" s="9"/>
      <c r="N3061" s="9"/>
      <c r="O3061" s="10">
        <v>0</v>
      </c>
    </row>
    <row r="3062" spans="1:15" x14ac:dyDescent="0.25">
      <c r="A3062" s="6"/>
      <c r="B3062" s="11"/>
      <c r="C3062" s="8"/>
      <c r="D3062" s="8"/>
      <c r="E3062" s="8"/>
      <c r="F3062" s="8"/>
      <c r="G3062" s="8"/>
      <c r="H3062" s="8"/>
      <c r="I3062" s="8"/>
      <c r="J3062" s="8"/>
      <c r="K3062" s="8"/>
      <c r="L3062" s="8"/>
      <c r="M3062" s="8"/>
      <c r="N3062" s="8"/>
      <c r="O3062" s="8"/>
    </row>
    <row r="3063" spans="1:15" ht="31.5" x14ac:dyDescent="0.25">
      <c r="A3063" s="6" t="s">
        <v>11</v>
      </c>
      <c r="B3063" s="11" t="s">
        <v>227</v>
      </c>
      <c r="C3063" s="9"/>
      <c r="D3063" s="9"/>
      <c r="E3063" s="9"/>
      <c r="F3063" s="9"/>
      <c r="G3063" s="9"/>
      <c r="H3063" s="9"/>
      <c r="I3063" s="9"/>
      <c r="J3063" s="9"/>
      <c r="K3063" s="9"/>
      <c r="L3063" s="9"/>
      <c r="M3063" s="9"/>
      <c r="N3063" s="9"/>
      <c r="O3063" s="10">
        <v>0</v>
      </c>
    </row>
    <row r="3064" spans="1:15" x14ac:dyDescent="0.25">
      <c r="A3064" s="6"/>
      <c r="B3064" s="11"/>
      <c r="C3064" s="8"/>
      <c r="D3064" s="8"/>
      <c r="E3064" s="8"/>
      <c r="F3064" s="8"/>
      <c r="G3064" s="8"/>
      <c r="H3064" s="8"/>
      <c r="I3064" s="8"/>
      <c r="J3064" s="8"/>
      <c r="K3064" s="8"/>
      <c r="L3064" s="8"/>
      <c r="M3064" s="8"/>
      <c r="N3064" s="8"/>
      <c r="O3064" s="8"/>
    </row>
    <row r="3065" spans="1:15" ht="31.5" x14ac:dyDescent="0.25">
      <c r="A3065" s="6" t="s">
        <v>12</v>
      </c>
      <c r="B3065" s="11" t="s">
        <v>228</v>
      </c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7"/>
    </row>
    <row r="3066" spans="1:15" x14ac:dyDescent="0.25">
      <c r="A3066" s="6"/>
      <c r="B3066" s="11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</row>
    <row r="3067" spans="1:15" ht="31.5" x14ac:dyDescent="0.25">
      <c r="A3067" s="6" t="s">
        <v>13</v>
      </c>
      <c r="B3067" s="11" t="s">
        <v>176</v>
      </c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7"/>
    </row>
    <row r="3068" spans="1:15" x14ac:dyDescent="0.25">
      <c r="A3068" s="6"/>
      <c r="B3068" s="11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7"/>
    </row>
    <row r="3069" spans="1:15" ht="31.5" x14ac:dyDescent="0.25">
      <c r="A3069" s="6" t="s">
        <v>14</v>
      </c>
      <c r="B3069" s="11" t="s">
        <v>177</v>
      </c>
      <c r="C3069" s="9">
        <v>791.25278502864467</v>
      </c>
      <c r="D3069" s="9">
        <v>180.08895738416595</v>
      </c>
      <c r="E3069" s="9">
        <v>2359.1382881103968</v>
      </c>
      <c r="F3069" s="9">
        <v>1195.315137991226</v>
      </c>
      <c r="G3069" s="9">
        <v>927.41828909501646</v>
      </c>
      <c r="H3069" s="9">
        <v>1561.4633634819575</v>
      </c>
      <c r="I3069" s="9">
        <v>337.88234223878931</v>
      </c>
      <c r="J3069" s="9">
        <v>1422.2273315417538</v>
      </c>
      <c r="K3069" s="9">
        <v>1168.5256306113952</v>
      </c>
      <c r="L3069" s="9">
        <v>1625.937765619866</v>
      </c>
      <c r="M3069" s="9">
        <v>3467.2762532227562</v>
      </c>
      <c r="N3069" s="9">
        <v>1163.4738556740308</v>
      </c>
      <c r="O3069" s="8">
        <v>16200</v>
      </c>
    </row>
    <row r="3070" spans="1:15" x14ac:dyDescent="0.25">
      <c r="A3070" s="6"/>
      <c r="B3070" s="11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</row>
    <row r="3071" spans="1:15" ht="31.5" x14ac:dyDescent="0.25">
      <c r="A3071" s="6" t="s">
        <v>15</v>
      </c>
      <c r="B3071" s="11" t="s">
        <v>178</v>
      </c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7"/>
    </row>
    <row r="3072" spans="1:15" x14ac:dyDescent="0.25">
      <c r="A3072" s="6"/>
      <c r="B3072" s="11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7"/>
    </row>
    <row r="3073" spans="1:15" x14ac:dyDescent="0.25">
      <c r="A3073" s="6" t="s">
        <v>16</v>
      </c>
      <c r="B3073" s="8" t="s">
        <v>17</v>
      </c>
      <c r="C3073" s="9">
        <v>3368.3812018994599</v>
      </c>
      <c r="D3073" s="9">
        <v>4387.6600622236774</v>
      </c>
      <c r="E3073" s="9">
        <v>2273.359751105289</v>
      </c>
      <c r="F3073" s="9">
        <v>2203.0273456689047</v>
      </c>
      <c r="G3073" s="9">
        <v>1531.0823644997545</v>
      </c>
      <c r="H3073" s="9">
        <v>687.09349926314064</v>
      </c>
      <c r="I3073" s="9">
        <v>1172.9281152775504</v>
      </c>
      <c r="J3073" s="9">
        <v>402.51776649746193</v>
      </c>
      <c r="K3073" s="9">
        <v>734.70312755853945</v>
      </c>
      <c r="L3073" s="9">
        <v>1120.9903389552971</v>
      </c>
      <c r="M3073" s="9">
        <v>-759.58997871295242</v>
      </c>
      <c r="N3073" s="9">
        <v>2701.8464057638776</v>
      </c>
      <c r="O3073" s="10">
        <v>19824</v>
      </c>
    </row>
    <row r="3074" spans="1:15" x14ac:dyDescent="0.25">
      <c r="A3074" s="6" t="s">
        <v>18</v>
      </c>
      <c r="B3074" s="8" t="s">
        <v>19</v>
      </c>
      <c r="C3074" s="13">
        <v>80.977826714677221</v>
      </c>
      <c r="D3074" s="13">
        <v>96.057380635163994</v>
      </c>
      <c r="E3074" s="13">
        <v>49.074165425662756</v>
      </c>
      <c r="F3074" s="13">
        <v>64.826525174006861</v>
      </c>
      <c r="G3074" s="13">
        <v>62.277077789710411</v>
      </c>
      <c r="H3074" s="13">
        <v>30.557087999292072</v>
      </c>
      <c r="I3074" s="13">
        <v>77.635689469991959</v>
      </c>
      <c r="J3074" s="13">
        <v>22.058849037599192</v>
      </c>
      <c r="K3074" s="13">
        <v>38.60298581579859</v>
      </c>
      <c r="L3074" s="13">
        <v>40.808870719558506</v>
      </c>
      <c r="M3074" s="13">
        <v>-28.053101493468542</v>
      </c>
      <c r="N3074" s="13">
        <v>69.899677724473577</v>
      </c>
      <c r="O3074" s="28">
        <v>55.02998001332444</v>
      </c>
    </row>
    <row r="3075" spans="1:15" x14ac:dyDescent="0.25">
      <c r="A3075" s="2" t="s">
        <v>215</v>
      </c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</row>
    <row r="3076" spans="1:15" x14ac:dyDescent="0.25">
      <c r="A3076" s="6" t="s">
        <v>94</v>
      </c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7"/>
    </row>
    <row r="3077" spans="1:15" x14ac:dyDescent="0.25">
      <c r="A3077" s="6" t="s">
        <v>8</v>
      </c>
      <c r="B3077" s="8" t="s">
        <v>109</v>
      </c>
      <c r="C3077" s="9">
        <v>13647.577243994943</v>
      </c>
      <c r="D3077" s="9">
        <v>11417.233881163085</v>
      </c>
      <c r="E3077" s="9">
        <v>12824.474336283185</v>
      </c>
      <c r="F3077" s="9">
        <v>8671.7874083438692</v>
      </c>
      <c r="G3077" s="9">
        <v>6791.9265739570164</v>
      </c>
      <c r="H3077" s="9">
        <v>5158.996611883691</v>
      </c>
      <c r="I3077" s="9">
        <v>3433.1356763590393</v>
      </c>
      <c r="J3077" s="9">
        <v>3398.6184576485462</v>
      </c>
      <c r="K3077" s="9">
        <v>3826.1009355246524</v>
      </c>
      <c r="L3077" s="9">
        <v>8281.4773198482926</v>
      </c>
      <c r="M3077" s="9">
        <v>11682.750948166877</v>
      </c>
      <c r="N3077" s="9">
        <v>15877.920606826801</v>
      </c>
      <c r="O3077" s="10">
        <v>105012</v>
      </c>
    </row>
    <row r="3078" spans="1:15" x14ac:dyDescent="0.25">
      <c r="A3078" s="6" t="s">
        <v>9</v>
      </c>
      <c r="B3078" s="8" t="s">
        <v>110</v>
      </c>
      <c r="C3078" s="9">
        <v>-283.16540742605684</v>
      </c>
      <c r="D3078" s="9">
        <v>1576.2188698746904</v>
      </c>
      <c r="E3078" s="9">
        <v>3265.0215442661938</v>
      </c>
      <c r="F3078" s="9">
        <v>3094.9795274326543</v>
      </c>
      <c r="G3078" s="9">
        <v>2656.354060154179</v>
      </c>
      <c r="H3078" s="9">
        <v>3073.3889312769434</v>
      </c>
      <c r="I3078" s="9">
        <v>3220.0409599363215</v>
      </c>
      <c r="J3078" s="9">
        <v>3354.7180507800963</v>
      </c>
      <c r="K3078" s="9">
        <v>2452.6649284872565</v>
      </c>
      <c r="L3078" s="9">
        <v>4728.1141434181</v>
      </c>
      <c r="M3078" s="9">
        <v>3472.8609077838919</v>
      </c>
      <c r="N3078" s="9">
        <v>3924.8034840157325</v>
      </c>
      <c r="O3078" s="10">
        <v>34536</v>
      </c>
    </row>
    <row r="3079" spans="1:15" ht="31.5" x14ac:dyDescent="0.25">
      <c r="A3079" s="6" t="s">
        <v>10</v>
      </c>
      <c r="B3079" s="11" t="s">
        <v>226</v>
      </c>
      <c r="C3079" s="9"/>
      <c r="D3079" s="9"/>
      <c r="E3079" s="9"/>
      <c r="F3079" s="9"/>
      <c r="G3079" s="9"/>
      <c r="H3079" s="9"/>
      <c r="I3079" s="9"/>
      <c r="J3079" s="9"/>
      <c r="K3079" s="9"/>
      <c r="L3079" s="9"/>
      <c r="M3079" s="9"/>
      <c r="N3079" s="9"/>
      <c r="O3079" s="10">
        <v>0</v>
      </c>
    </row>
    <row r="3080" spans="1:15" x14ac:dyDescent="0.25">
      <c r="A3080" s="6"/>
      <c r="B3080" s="11"/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</row>
    <row r="3081" spans="1:15" ht="31.5" x14ac:dyDescent="0.25">
      <c r="A3081" s="6" t="s">
        <v>11</v>
      </c>
      <c r="B3081" s="11" t="s">
        <v>227</v>
      </c>
      <c r="C3081" s="9">
        <v>21.04</v>
      </c>
      <c r="D3081" s="9">
        <v>27.45</v>
      </c>
      <c r="E3081" s="9">
        <v>27.15</v>
      </c>
      <c r="F3081" s="9">
        <v>31.55</v>
      </c>
      <c r="G3081" s="9">
        <v>41.07</v>
      </c>
      <c r="H3081" s="9">
        <v>133.22999999999999</v>
      </c>
      <c r="I3081" s="9">
        <v>136.22999999999999</v>
      </c>
      <c r="J3081" s="9">
        <v>145.75</v>
      </c>
      <c r="K3081" s="9">
        <v>77.63</v>
      </c>
      <c r="L3081" s="9">
        <v>30.75</v>
      </c>
      <c r="M3081" s="9">
        <v>26.65</v>
      </c>
      <c r="N3081" s="9">
        <v>31.75</v>
      </c>
      <c r="O3081" s="10">
        <v>730.25</v>
      </c>
    </row>
    <row r="3082" spans="1:15" x14ac:dyDescent="0.25">
      <c r="A3082" s="6"/>
      <c r="B3082" s="11"/>
      <c r="C3082" s="8"/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</row>
    <row r="3083" spans="1:15" ht="31.5" x14ac:dyDescent="0.25">
      <c r="A3083" s="6" t="s">
        <v>12</v>
      </c>
      <c r="B3083" s="11" t="s">
        <v>228</v>
      </c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7"/>
    </row>
    <row r="3084" spans="1:15" x14ac:dyDescent="0.25">
      <c r="A3084" s="6"/>
      <c r="B3084" s="11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7"/>
    </row>
    <row r="3085" spans="1:15" ht="31.5" x14ac:dyDescent="0.25">
      <c r="A3085" s="6" t="s">
        <v>13</v>
      </c>
      <c r="B3085" s="11" t="s">
        <v>176</v>
      </c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</row>
    <row r="3086" spans="1:15" x14ac:dyDescent="0.25">
      <c r="A3086" s="6"/>
      <c r="B3086" s="11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7"/>
    </row>
    <row r="3087" spans="1:15" ht="31.5" x14ac:dyDescent="0.25">
      <c r="A3087" s="6" t="s">
        <v>14</v>
      </c>
      <c r="B3087" s="11" t="s">
        <v>177</v>
      </c>
      <c r="C3087" s="9">
        <v>-304.20540742605687</v>
      </c>
      <c r="D3087" s="9">
        <v>1548.7688698746904</v>
      </c>
      <c r="E3087" s="9">
        <v>3237.8715442661937</v>
      </c>
      <c r="F3087" s="9">
        <v>3063.4295274326541</v>
      </c>
      <c r="G3087" s="9">
        <v>2615.2840601541789</v>
      </c>
      <c r="H3087" s="9">
        <v>2940.1589312769433</v>
      </c>
      <c r="I3087" s="9">
        <v>3083.8109599363215</v>
      </c>
      <c r="J3087" s="9">
        <v>3208.9680507800963</v>
      </c>
      <c r="K3087" s="9">
        <v>2375.0349284872564</v>
      </c>
      <c r="L3087" s="9">
        <v>4697.3641434181</v>
      </c>
      <c r="M3087" s="9">
        <v>3446.2109077838918</v>
      </c>
      <c r="N3087" s="9">
        <v>3893.0534840157325</v>
      </c>
      <c r="O3087" s="8">
        <v>33805.75</v>
      </c>
    </row>
    <row r="3088" spans="1:15" x14ac:dyDescent="0.25">
      <c r="A3088" s="6"/>
      <c r="B3088" s="11"/>
      <c r="C3088" s="8"/>
      <c r="D3088" s="8"/>
      <c r="E3088" s="8"/>
      <c r="F3088" s="8"/>
      <c r="G3088" s="8"/>
      <c r="H3088" s="8"/>
      <c r="I3088" s="8"/>
      <c r="J3088" s="8"/>
      <c r="K3088" s="8"/>
      <c r="L3088" s="8"/>
      <c r="M3088" s="8"/>
      <c r="N3088" s="8"/>
      <c r="O3088" s="8"/>
    </row>
    <row r="3089" spans="1:15" ht="31.5" x14ac:dyDescent="0.25">
      <c r="A3089" s="6" t="s">
        <v>15</v>
      </c>
      <c r="B3089" s="11" t="s">
        <v>178</v>
      </c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7"/>
    </row>
    <row r="3090" spans="1:15" x14ac:dyDescent="0.25">
      <c r="A3090" s="6"/>
      <c r="B3090" s="11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7"/>
    </row>
    <row r="3091" spans="1:15" x14ac:dyDescent="0.25">
      <c r="A3091" s="6" t="s">
        <v>16</v>
      </c>
      <c r="B3091" s="8" t="s">
        <v>17</v>
      </c>
      <c r="C3091" s="9">
        <v>13930.742651421</v>
      </c>
      <c r="D3091" s="9">
        <v>9841.0150112883948</v>
      </c>
      <c r="E3091" s="9">
        <v>9559.4527920169912</v>
      </c>
      <c r="F3091" s="9">
        <v>5576.8078809112149</v>
      </c>
      <c r="G3091" s="9">
        <v>4135.5725138028374</v>
      </c>
      <c r="H3091" s="9">
        <v>2085.6076806067476</v>
      </c>
      <c r="I3091" s="9">
        <v>213.09471642271777</v>
      </c>
      <c r="J3091" s="9">
        <v>43.90040686844992</v>
      </c>
      <c r="K3091" s="9">
        <v>1373.4360070373959</v>
      </c>
      <c r="L3091" s="9">
        <v>3553.3631764301927</v>
      </c>
      <c r="M3091" s="9">
        <v>8209.8900403829848</v>
      </c>
      <c r="N3091" s="9">
        <v>11953.117122811069</v>
      </c>
      <c r="O3091" s="10">
        <v>70476</v>
      </c>
    </row>
    <row r="3092" spans="1:15" x14ac:dyDescent="0.25">
      <c r="A3092" s="6" t="s">
        <v>18</v>
      </c>
      <c r="B3092" s="8" t="s">
        <v>19</v>
      </c>
      <c r="C3092" s="13">
        <v>102.07484011530804</v>
      </c>
      <c r="D3092" s="13">
        <v>86.194389234022424</v>
      </c>
      <c r="E3092" s="13">
        <v>74.540698833723354</v>
      </c>
      <c r="F3092" s="13">
        <v>64.309785495263526</v>
      </c>
      <c r="G3092" s="13">
        <v>60.889535079196655</v>
      </c>
      <c r="H3092" s="13">
        <v>40.426614659962631</v>
      </c>
      <c r="I3092" s="13">
        <v>6.2069995628227597</v>
      </c>
      <c r="J3092" s="13">
        <v>1.2917133069071824</v>
      </c>
      <c r="K3092" s="13">
        <v>35.896491759673459</v>
      </c>
      <c r="L3092" s="13">
        <v>42.907358665510252</v>
      </c>
      <c r="M3092" s="13">
        <v>70.273603167678473</v>
      </c>
      <c r="N3092" s="13">
        <v>75.281376061748034</v>
      </c>
      <c r="O3092" s="28">
        <v>67.112330019426352</v>
      </c>
    </row>
    <row r="3093" spans="1:15" x14ac:dyDescent="0.25">
      <c r="A3093" s="2" t="s">
        <v>229</v>
      </c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</row>
    <row r="3094" spans="1:15" x14ac:dyDescent="0.25">
      <c r="A3094" s="6" t="s">
        <v>94</v>
      </c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7"/>
    </row>
    <row r="3095" spans="1:15" x14ac:dyDescent="0.25">
      <c r="A3095" s="6" t="s">
        <v>8</v>
      </c>
      <c r="B3095" s="8" t="s">
        <v>109</v>
      </c>
      <c r="C3095" s="9">
        <v>110236</v>
      </c>
      <c r="D3095" s="9">
        <v>116096.8</v>
      </c>
      <c r="E3095" s="9">
        <v>100861.6</v>
      </c>
      <c r="F3095" s="9">
        <v>80216.800000000003</v>
      </c>
      <c r="G3095" s="9">
        <v>42276.800000000003</v>
      </c>
      <c r="H3095" s="9">
        <v>49646.400000000001</v>
      </c>
      <c r="I3095" s="9">
        <v>37516.800000000003</v>
      </c>
      <c r="J3095" s="9">
        <v>41793.599999999999</v>
      </c>
      <c r="K3095" s="9">
        <v>43538.400000000001</v>
      </c>
      <c r="L3095" s="9">
        <v>58152</v>
      </c>
      <c r="M3095" s="9">
        <v>101067.2</v>
      </c>
      <c r="N3095" s="9">
        <v>121928.8</v>
      </c>
      <c r="O3095" s="10">
        <f>SUM(C3095:N3095)</f>
        <v>903331.20000000007</v>
      </c>
    </row>
    <row r="3096" spans="1:15" x14ac:dyDescent="0.25">
      <c r="A3096" s="6" t="s">
        <v>9</v>
      </c>
      <c r="B3096" s="8" t="s">
        <v>110</v>
      </c>
      <c r="C3096" s="9">
        <v>52499</v>
      </c>
      <c r="D3096" s="9">
        <v>36389</v>
      </c>
      <c r="E3096" s="9">
        <v>58577.000000000007</v>
      </c>
      <c r="F3096" s="9">
        <v>53740</v>
      </c>
      <c r="G3096" s="9">
        <v>20235.600000000002</v>
      </c>
      <c r="H3096" s="9">
        <v>34685</v>
      </c>
      <c r="I3096" s="9">
        <v>27007.600000000002</v>
      </c>
      <c r="J3096" s="9">
        <v>35694</v>
      </c>
      <c r="K3096" s="9">
        <v>33980</v>
      </c>
      <c r="L3096" s="9">
        <v>29401</v>
      </c>
      <c r="M3096" s="9">
        <v>78838</v>
      </c>
      <c r="N3096" s="9">
        <v>53329</v>
      </c>
      <c r="O3096" s="10">
        <f>SUM(C3096:N3096)</f>
        <v>514375.2</v>
      </c>
    </row>
    <row r="3097" spans="1:15" ht="31.5" x14ac:dyDescent="0.25">
      <c r="A3097" s="6" t="s">
        <v>10</v>
      </c>
      <c r="B3097" s="11" t="s">
        <v>226</v>
      </c>
      <c r="C3097" s="9"/>
      <c r="D3097" s="9"/>
      <c r="E3097" s="9"/>
      <c r="F3097" s="9"/>
      <c r="G3097" s="9"/>
      <c r="H3097" s="9"/>
      <c r="I3097" s="9"/>
      <c r="J3097" s="9"/>
      <c r="K3097" s="9"/>
      <c r="L3097" s="9"/>
      <c r="M3097" s="9"/>
      <c r="N3097" s="9"/>
      <c r="O3097" s="10">
        <v>0</v>
      </c>
    </row>
    <row r="3098" spans="1:15" x14ac:dyDescent="0.25">
      <c r="A3098" s="6"/>
      <c r="B3098" s="11"/>
      <c r="C3098" s="8"/>
      <c r="D3098" s="8"/>
      <c r="E3098" s="8"/>
      <c r="F3098" s="8"/>
      <c r="G3098" s="8"/>
      <c r="H3098" s="8"/>
      <c r="I3098" s="8"/>
      <c r="J3098" s="8"/>
      <c r="K3098" s="8"/>
      <c r="L3098" s="8"/>
      <c r="M3098" s="8"/>
      <c r="N3098" s="8"/>
      <c r="O3098" s="8"/>
    </row>
    <row r="3099" spans="1:15" ht="31.5" x14ac:dyDescent="0.25">
      <c r="A3099" s="6" t="s">
        <v>11</v>
      </c>
      <c r="B3099" s="11" t="s">
        <v>227</v>
      </c>
      <c r="C3099" s="9"/>
      <c r="D3099" s="9"/>
      <c r="E3099" s="9"/>
      <c r="F3099" s="9"/>
      <c r="G3099" s="9"/>
      <c r="H3099" s="9"/>
      <c r="I3099" s="9"/>
      <c r="J3099" s="9"/>
      <c r="K3099" s="9"/>
      <c r="L3099" s="9"/>
      <c r="M3099" s="9"/>
      <c r="N3099" s="9"/>
      <c r="O3099" s="10"/>
    </row>
    <row r="3100" spans="1:15" x14ac:dyDescent="0.25">
      <c r="A3100" s="6"/>
      <c r="B3100" s="11"/>
      <c r="C3100" s="8"/>
      <c r="D3100" s="8"/>
      <c r="E3100" s="8"/>
      <c r="F3100" s="8"/>
      <c r="G3100" s="8"/>
      <c r="H3100" s="8"/>
      <c r="I3100" s="8"/>
      <c r="J3100" s="8"/>
      <c r="K3100" s="8"/>
      <c r="L3100" s="8"/>
      <c r="M3100" s="8"/>
      <c r="N3100" s="8"/>
      <c r="O3100" s="8"/>
    </row>
    <row r="3101" spans="1:15" ht="31.5" x14ac:dyDescent="0.25">
      <c r="A3101" s="6" t="s">
        <v>12</v>
      </c>
      <c r="B3101" s="11" t="s">
        <v>228</v>
      </c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7"/>
    </row>
    <row r="3102" spans="1:15" x14ac:dyDescent="0.25">
      <c r="A3102" s="6"/>
      <c r="B3102" s="11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7"/>
    </row>
    <row r="3103" spans="1:15" ht="31.5" x14ac:dyDescent="0.25">
      <c r="A3103" s="6" t="s">
        <v>13</v>
      </c>
      <c r="B3103" s="11" t="s">
        <v>176</v>
      </c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7"/>
    </row>
    <row r="3104" spans="1:15" x14ac:dyDescent="0.25">
      <c r="A3104" s="6"/>
      <c r="B3104" s="11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7"/>
    </row>
    <row r="3105" spans="1:15" ht="31.5" x14ac:dyDescent="0.25">
      <c r="A3105" s="6" t="s">
        <v>14</v>
      </c>
      <c r="B3105" s="11" t="s">
        <v>177</v>
      </c>
      <c r="C3105" s="9">
        <v>52499</v>
      </c>
      <c r="D3105" s="9">
        <v>36389</v>
      </c>
      <c r="E3105" s="9">
        <v>58577.000000000007</v>
      </c>
      <c r="F3105" s="9">
        <v>53740</v>
      </c>
      <c r="G3105" s="9">
        <v>20235.600000000002</v>
      </c>
      <c r="H3105" s="9">
        <v>34685</v>
      </c>
      <c r="I3105" s="9">
        <v>27007.600000000002</v>
      </c>
      <c r="J3105" s="9">
        <v>35694</v>
      </c>
      <c r="K3105" s="9">
        <v>33980</v>
      </c>
      <c r="L3105" s="9">
        <v>29401</v>
      </c>
      <c r="M3105" s="9">
        <v>78838</v>
      </c>
      <c r="N3105" s="9">
        <v>53329</v>
      </c>
      <c r="O3105" s="10">
        <f>SUM(C3105:N3105)</f>
        <v>514375.2</v>
      </c>
    </row>
    <row r="3106" spans="1:15" x14ac:dyDescent="0.25">
      <c r="A3106" s="6"/>
      <c r="B3106" s="11"/>
      <c r="C3106" s="8"/>
      <c r="D3106" s="8"/>
      <c r="E3106" s="8"/>
      <c r="F3106" s="8"/>
      <c r="G3106" s="8"/>
      <c r="H3106" s="8"/>
      <c r="I3106" s="8"/>
      <c r="J3106" s="8"/>
      <c r="K3106" s="8"/>
      <c r="L3106" s="8"/>
      <c r="M3106" s="8"/>
      <c r="N3106" s="8"/>
      <c r="O3106" s="10"/>
    </row>
    <row r="3107" spans="1:15" ht="31.5" x14ac:dyDescent="0.25">
      <c r="A3107" s="6" t="s">
        <v>15</v>
      </c>
      <c r="B3107" s="11" t="s">
        <v>178</v>
      </c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10"/>
    </row>
    <row r="3108" spans="1:15" x14ac:dyDescent="0.25">
      <c r="A3108" s="6"/>
      <c r="B3108" s="11"/>
      <c r="C3108" s="10">
        <v>45.375811894480925</v>
      </c>
      <c r="D3108" s="10">
        <v>61.656328167529168</v>
      </c>
      <c r="E3108" s="10">
        <v>34.923388088231789</v>
      </c>
      <c r="F3108" s="10">
        <v>26.00655224342033</v>
      </c>
      <c r="G3108" s="10">
        <v>45.135450175983046</v>
      </c>
      <c r="H3108" s="10">
        <v>23.135921234973733</v>
      </c>
      <c r="I3108" s="10">
        <v>21.011983964517228</v>
      </c>
      <c r="J3108" s="10">
        <v>7.5945790743080259</v>
      </c>
      <c r="K3108" s="10">
        <v>14.953953291806773</v>
      </c>
      <c r="L3108" s="10">
        <v>42.441119823909752</v>
      </c>
      <c r="M3108" s="10">
        <v>14.994474963192808</v>
      </c>
      <c r="N3108" s="10">
        <v>49.262179239031305</v>
      </c>
      <c r="O3108" s="10"/>
    </row>
    <row r="3109" spans="1:15" x14ac:dyDescent="0.25">
      <c r="A3109" s="6" t="s">
        <v>16</v>
      </c>
      <c r="B3109" s="8" t="s">
        <v>17</v>
      </c>
      <c r="C3109" s="9">
        <v>57737</v>
      </c>
      <c r="D3109" s="9">
        <v>79707.8</v>
      </c>
      <c r="E3109" s="9">
        <v>42284.6</v>
      </c>
      <c r="F3109" s="9">
        <v>26476.799999999999</v>
      </c>
      <c r="G3109" s="9">
        <v>22041.200000000001</v>
      </c>
      <c r="H3109" s="9">
        <v>14961.400000000001</v>
      </c>
      <c r="I3109" s="9">
        <v>10509.2</v>
      </c>
      <c r="J3109" s="9">
        <v>6099.5999999999985</v>
      </c>
      <c r="K3109" s="9">
        <v>9558.4000000000015</v>
      </c>
      <c r="L3109" s="9">
        <v>28751</v>
      </c>
      <c r="M3109" s="9">
        <v>22229.200000000001</v>
      </c>
      <c r="N3109" s="9">
        <v>68599.8</v>
      </c>
      <c r="O3109" s="10">
        <f t="shared" ref="O3109" si="852">SUM(C3109:N3109)</f>
        <v>388956</v>
      </c>
    </row>
    <row r="3110" spans="1:15" x14ac:dyDescent="0.25">
      <c r="A3110" s="6" t="s">
        <v>18</v>
      </c>
      <c r="B3110" s="8" t="s">
        <v>19</v>
      </c>
      <c r="C3110" s="10">
        <f t="shared" ref="C3110:O3110" si="853">C3109/C3095*100</f>
        <v>52.375811894480925</v>
      </c>
      <c r="D3110" s="10">
        <f t="shared" si="853"/>
        <v>68.656328167529168</v>
      </c>
      <c r="E3110" s="10">
        <f t="shared" si="853"/>
        <v>41.923388088231789</v>
      </c>
      <c r="F3110" s="10">
        <f t="shared" si="853"/>
        <v>33.00655224342033</v>
      </c>
      <c r="G3110" s="10">
        <f t="shared" si="853"/>
        <v>52.135450175983046</v>
      </c>
      <c r="H3110" s="10">
        <f t="shared" si="853"/>
        <v>30.135921234973733</v>
      </c>
      <c r="I3110" s="10">
        <f t="shared" si="853"/>
        <v>28.011983964517228</v>
      </c>
      <c r="J3110" s="10">
        <f t="shared" si="853"/>
        <v>14.594579074308026</v>
      </c>
      <c r="K3110" s="10">
        <f t="shared" si="853"/>
        <v>21.953953291806773</v>
      </c>
      <c r="L3110" s="10">
        <f t="shared" si="853"/>
        <v>49.441119823909752</v>
      </c>
      <c r="M3110" s="10">
        <f t="shared" si="853"/>
        <v>21.994474963192808</v>
      </c>
      <c r="N3110" s="10">
        <f t="shared" si="853"/>
        <v>56.262179239031305</v>
      </c>
      <c r="O3110" s="10">
        <f t="shared" si="853"/>
        <v>43.057961465296444</v>
      </c>
    </row>
    <row r="3111" spans="1:15" x14ac:dyDescent="0.25">
      <c r="A3111" s="2" t="s">
        <v>230</v>
      </c>
      <c r="B3111" s="1"/>
    </row>
    <row r="3112" spans="1:15" x14ac:dyDescent="0.25">
      <c r="A3112" s="6" t="s">
        <v>94</v>
      </c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7"/>
    </row>
    <row r="3113" spans="1:15" x14ac:dyDescent="0.25">
      <c r="A3113" s="6" t="s">
        <v>8</v>
      </c>
      <c r="B3113" s="8" t="s">
        <v>109</v>
      </c>
      <c r="C3113" s="9">
        <v>133157</v>
      </c>
      <c r="D3113" s="9">
        <v>136078.6</v>
      </c>
      <c r="E3113" s="9">
        <v>127825.8</v>
      </c>
      <c r="F3113" s="9">
        <v>85358.6</v>
      </c>
      <c r="G3113" s="9">
        <v>54669.8</v>
      </c>
      <c r="H3113" s="9">
        <v>64751.4</v>
      </c>
      <c r="I3113" s="9">
        <v>43787.4</v>
      </c>
      <c r="J3113" s="9">
        <v>55766.6</v>
      </c>
      <c r="K3113" s="9">
        <v>69011.399999999994</v>
      </c>
      <c r="L3113" s="9">
        <v>93717.8</v>
      </c>
      <c r="M3113" s="9">
        <v>140045</v>
      </c>
      <c r="N3113" s="9">
        <v>114383.4</v>
      </c>
      <c r="O3113" s="10">
        <f>SUM(C3113:N3113)</f>
        <v>1118552.8</v>
      </c>
    </row>
    <row r="3114" spans="1:15" x14ac:dyDescent="0.25">
      <c r="A3114" s="6" t="s">
        <v>9</v>
      </c>
      <c r="B3114" s="8" t="s">
        <v>110</v>
      </c>
      <c r="C3114" s="9">
        <v>55803</v>
      </c>
      <c r="D3114" s="9">
        <v>108344</v>
      </c>
      <c r="E3114" s="9">
        <v>43717</v>
      </c>
      <c r="F3114" s="9">
        <v>58460.000000000007</v>
      </c>
      <c r="G3114" s="9">
        <v>41962</v>
      </c>
      <c r="H3114" s="9">
        <v>37988</v>
      </c>
      <c r="I3114" s="9">
        <v>35800.800000000003</v>
      </c>
      <c r="J3114" s="9">
        <v>36256</v>
      </c>
      <c r="K3114" s="9">
        <v>18190.999999999993</v>
      </c>
      <c r="L3114" s="9">
        <v>58907</v>
      </c>
      <c r="M3114" s="9">
        <v>42134</v>
      </c>
      <c r="N3114" s="9">
        <v>68867</v>
      </c>
      <c r="O3114" s="10">
        <f>SUM(C3114:N3114)</f>
        <v>606429.80000000005</v>
      </c>
    </row>
    <row r="3115" spans="1:15" ht="31.5" x14ac:dyDescent="0.25">
      <c r="A3115" s="6" t="s">
        <v>10</v>
      </c>
      <c r="B3115" s="11" t="s">
        <v>226</v>
      </c>
      <c r="C3115" s="9"/>
      <c r="D3115" s="9"/>
      <c r="E3115" s="9"/>
      <c r="F3115" s="9"/>
      <c r="G3115" s="9"/>
      <c r="H3115" s="9"/>
      <c r="I3115" s="9"/>
      <c r="J3115" s="9"/>
      <c r="K3115" s="9"/>
      <c r="L3115" s="9"/>
      <c r="M3115" s="9"/>
      <c r="N3115" s="9"/>
      <c r="O3115" s="10"/>
    </row>
    <row r="3116" spans="1:15" x14ac:dyDescent="0.25">
      <c r="A3116" s="6"/>
      <c r="B3116" s="11"/>
      <c r="C3116" s="8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</row>
    <row r="3117" spans="1:15" ht="31.5" x14ac:dyDescent="0.25">
      <c r="A3117" s="6" t="s">
        <v>11</v>
      </c>
      <c r="B3117" s="11" t="s">
        <v>227</v>
      </c>
      <c r="C3117" s="9"/>
      <c r="D3117" s="9"/>
      <c r="E3117" s="9"/>
      <c r="F3117" s="9"/>
      <c r="G3117" s="9"/>
      <c r="H3117" s="9"/>
      <c r="I3117" s="9"/>
      <c r="J3117" s="9"/>
      <c r="K3117" s="9"/>
      <c r="L3117" s="9"/>
      <c r="M3117" s="9"/>
      <c r="N3117" s="9"/>
      <c r="O3117" s="10"/>
    </row>
    <row r="3118" spans="1:15" x14ac:dyDescent="0.25">
      <c r="A3118" s="6"/>
      <c r="B3118" s="11"/>
      <c r="C3118" s="8"/>
      <c r="D3118" s="8"/>
      <c r="E3118" s="8"/>
      <c r="F3118" s="8"/>
      <c r="G3118" s="8"/>
      <c r="H3118" s="8"/>
      <c r="I3118" s="8"/>
      <c r="J3118" s="8"/>
      <c r="K3118" s="8"/>
      <c r="L3118" s="8"/>
      <c r="M3118" s="8"/>
      <c r="N3118" s="8"/>
      <c r="O3118" s="8"/>
    </row>
    <row r="3119" spans="1:15" ht="31.5" x14ac:dyDescent="0.25">
      <c r="A3119" s="6" t="s">
        <v>12</v>
      </c>
      <c r="B3119" s="11" t="s">
        <v>228</v>
      </c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7"/>
    </row>
    <row r="3120" spans="1:15" x14ac:dyDescent="0.25">
      <c r="A3120" s="6"/>
      <c r="B3120" s="11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7"/>
    </row>
    <row r="3121" spans="1:15" ht="31.5" x14ac:dyDescent="0.25">
      <c r="A3121" s="6" t="s">
        <v>13</v>
      </c>
      <c r="B3121" s="11" t="s">
        <v>176</v>
      </c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7"/>
    </row>
    <row r="3122" spans="1:15" x14ac:dyDescent="0.25">
      <c r="A3122" s="6"/>
      <c r="B3122" s="11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7"/>
    </row>
    <row r="3123" spans="1:15" ht="31.5" x14ac:dyDescent="0.25">
      <c r="A3123" s="6" t="s">
        <v>14</v>
      </c>
      <c r="B3123" s="11" t="s">
        <v>177</v>
      </c>
      <c r="C3123" s="9">
        <v>55803</v>
      </c>
      <c r="D3123" s="9">
        <v>108344</v>
      </c>
      <c r="E3123" s="9">
        <v>43717</v>
      </c>
      <c r="F3123" s="9">
        <v>58460.000000000007</v>
      </c>
      <c r="G3123" s="9">
        <v>41962</v>
      </c>
      <c r="H3123" s="9">
        <v>37988</v>
      </c>
      <c r="I3123" s="9">
        <v>35800.800000000003</v>
      </c>
      <c r="J3123" s="9">
        <v>36256</v>
      </c>
      <c r="K3123" s="9">
        <v>18190.999999999993</v>
      </c>
      <c r="L3123" s="9">
        <v>58907</v>
      </c>
      <c r="M3123" s="9">
        <v>42134</v>
      </c>
      <c r="N3123" s="9">
        <v>68867</v>
      </c>
      <c r="O3123" s="10">
        <f>SUM(C3123:N3123)</f>
        <v>606429.80000000005</v>
      </c>
    </row>
    <row r="3124" spans="1:15" x14ac:dyDescent="0.25">
      <c r="A3124" s="6"/>
      <c r="B3124" s="11"/>
      <c r="C3124" s="8"/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8"/>
      <c r="O3124" s="10"/>
    </row>
    <row r="3125" spans="1:15" ht="31.5" x14ac:dyDescent="0.25">
      <c r="A3125" s="6" t="s">
        <v>15</v>
      </c>
      <c r="B3125" s="11" t="s">
        <v>178</v>
      </c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10"/>
    </row>
    <row r="3126" spans="1:15" x14ac:dyDescent="0.25">
      <c r="A3126" s="6"/>
      <c r="B3126" s="11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10"/>
    </row>
    <row r="3127" spans="1:15" x14ac:dyDescent="0.25">
      <c r="A3127" s="6" t="s">
        <v>16</v>
      </c>
      <c r="B3127" s="8" t="s">
        <v>17</v>
      </c>
      <c r="C3127" s="9">
        <v>77354</v>
      </c>
      <c r="D3127" s="9">
        <v>27734.6</v>
      </c>
      <c r="E3127" s="9">
        <v>84108.800000000003</v>
      </c>
      <c r="F3127" s="9">
        <v>26898.6</v>
      </c>
      <c r="G3127" s="9">
        <v>12707.8</v>
      </c>
      <c r="H3127" s="9">
        <v>26763.4</v>
      </c>
      <c r="I3127" s="9">
        <v>7986.6</v>
      </c>
      <c r="J3127" s="9">
        <v>19510.599999999999</v>
      </c>
      <c r="K3127" s="9">
        <v>50820.4</v>
      </c>
      <c r="L3127" s="9">
        <v>34810.800000000003</v>
      </c>
      <c r="M3127" s="9">
        <v>97911</v>
      </c>
      <c r="N3127" s="9">
        <v>45516.399999999994</v>
      </c>
      <c r="O3127" s="10">
        <f t="shared" ref="O3127" si="854">SUM(C3127:N3127)</f>
        <v>512123</v>
      </c>
    </row>
    <row r="3128" spans="1:15" x14ac:dyDescent="0.25">
      <c r="A3128" s="6" t="s">
        <v>18</v>
      </c>
      <c r="B3128" s="8" t="s">
        <v>19</v>
      </c>
      <c r="C3128" s="13">
        <f>C3127/C3113*100</f>
        <v>58.092327102593174</v>
      </c>
      <c r="D3128" s="13">
        <f t="shared" ref="D3128:O3128" si="855">D3127/D3113*100</f>
        <v>20.381309037570933</v>
      </c>
      <c r="E3128" s="13">
        <f t="shared" si="855"/>
        <v>65.799549073817658</v>
      </c>
      <c r="F3128" s="13">
        <f t="shared" si="855"/>
        <v>31.512466230701996</v>
      </c>
      <c r="G3128" s="13">
        <f t="shared" si="855"/>
        <v>23.244643294835537</v>
      </c>
      <c r="H3128" s="13">
        <f t="shared" si="855"/>
        <v>41.332542616839177</v>
      </c>
      <c r="I3128" s="13">
        <f t="shared" si="855"/>
        <v>18.239493552939887</v>
      </c>
      <c r="J3128" s="13">
        <f t="shared" si="855"/>
        <v>34.986174520232538</v>
      </c>
      <c r="K3128" s="13">
        <f t="shared" si="855"/>
        <v>73.640586917523777</v>
      </c>
      <c r="L3128" s="13">
        <f t="shared" si="855"/>
        <v>37.144277821289023</v>
      </c>
      <c r="M3128" s="13">
        <f t="shared" si="855"/>
        <v>69.913956228355161</v>
      </c>
      <c r="N3128" s="13">
        <f t="shared" si="855"/>
        <v>39.792837072512263</v>
      </c>
      <c r="O3128" s="13">
        <f t="shared" si="855"/>
        <v>45.784427878594549</v>
      </c>
    </row>
    <row r="3129" spans="1:15" x14ac:dyDescent="0.25">
      <c r="A3129" s="2" t="s">
        <v>232</v>
      </c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</row>
    <row r="3130" spans="1:15" x14ac:dyDescent="0.25">
      <c r="A3130" s="6" t="s">
        <v>94</v>
      </c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7"/>
    </row>
    <row r="3131" spans="1:15" x14ac:dyDescent="0.25">
      <c r="A3131" s="6" t="s">
        <v>8</v>
      </c>
      <c r="B3131" s="8" t="s">
        <v>109</v>
      </c>
      <c r="C3131" s="9">
        <v>52167.4</v>
      </c>
      <c r="D3131" s="9">
        <v>54577</v>
      </c>
      <c r="E3131" s="9">
        <v>48138.6</v>
      </c>
      <c r="F3131" s="9">
        <v>38060.199999999997</v>
      </c>
      <c r="G3131" s="9">
        <v>22424.2</v>
      </c>
      <c r="H3131" s="9">
        <v>29633</v>
      </c>
      <c r="I3131" s="9">
        <v>16903.400000000001</v>
      </c>
      <c r="J3131" s="9">
        <v>21616.2</v>
      </c>
      <c r="K3131" s="9">
        <v>32189.8</v>
      </c>
      <c r="L3131" s="9">
        <v>57642.6</v>
      </c>
      <c r="M3131" s="9">
        <v>103197.8</v>
      </c>
      <c r="N3131" s="9">
        <v>107489.8</v>
      </c>
      <c r="O3131" s="10">
        <f>SUM(C3131:N3131)</f>
        <v>584040</v>
      </c>
    </row>
    <row r="3132" spans="1:15" x14ac:dyDescent="0.25">
      <c r="A3132" s="6" t="s">
        <v>9</v>
      </c>
      <c r="B3132" s="8" t="s">
        <v>110</v>
      </c>
      <c r="C3132" s="9">
        <v>31078</v>
      </c>
      <c r="D3132" s="9">
        <v>37486</v>
      </c>
      <c r="E3132" s="9">
        <v>31006.199999999997</v>
      </c>
      <c r="F3132" s="9">
        <v>32296.999999999996</v>
      </c>
      <c r="G3132" s="9">
        <v>13929.400000000001</v>
      </c>
      <c r="H3132" s="9">
        <v>27732</v>
      </c>
      <c r="I3132" s="9">
        <v>9018.0000000000018</v>
      </c>
      <c r="J3132" s="9">
        <v>17350</v>
      </c>
      <c r="K3132" s="9">
        <v>18839</v>
      </c>
      <c r="L3132" s="9">
        <v>33917</v>
      </c>
      <c r="M3132" s="9">
        <v>76543</v>
      </c>
      <c r="N3132" s="9">
        <v>67188</v>
      </c>
      <c r="O3132" s="10">
        <f>SUM(C3132:N3132)</f>
        <v>396383.6</v>
      </c>
    </row>
    <row r="3133" spans="1:15" ht="31.5" x14ac:dyDescent="0.25">
      <c r="A3133" s="6" t="s">
        <v>10</v>
      </c>
      <c r="B3133" s="11" t="s">
        <v>226</v>
      </c>
      <c r="C3133" s="9"/>
      <c r="D3133" s="9"/>
      <c r="E3133" s="9"/>
      <c r="F3133" s="9"/>
      <c r="G3133" s="9"/>
      <c r="H3133" s="9"/>
      <c r="I3133" s="9"/>
      <c r="J3133" s="9"/>
      <c r="K3133" s="9"/>
      <c r="L3133" s="9"/>
      <c r="M3133" s="9"/>
      <c r="N3133" s="9"/>
      <c r="O3133" s="10"/>
    </row>
    <row r="3134" spans="1:15" x14ac:dyDescent="0.25">
      <c r="A3134" s="6"/>
      <c r="B3134" s="11"/>
      <c r="C3134" s="8"/>
      <c r="D3134" s="8"/>
      <c r="E3134" s="8"/>
      <c r="F3134" s="8"/>
      <c r="G3134" s="8"/>
      <c r="H3134" s="8"/>
      <c r="I3134" s="8"/>
      <c r="J3134" s="8"/>
      <c r="K3134" s="8"/>
      <c r="L3134" s="8"/>
      <c r="M3134" s="8"/>
      <c r="N3134" s="8"/>
      <c r="O3134" s="8"/>
    </row>
    <row r="3135" spans="1:15" ht="31.5" x14ac:dyDescent="0.25">
      <c r="A3135" s="6" t="s">
        <v>11</v>
      </c>
      <c r="B3135" s="11" t="s">
        <v>227</v>
      </c>
      <c r="C3135" s="9"/>
      <c r="D3135" s="9"/>
      <c r="E3135" s="9"/>
      <c r="F3135" s="9"/>
      <c r="G3135" s="9"/>
      <c r="H3135" s="9"/>
      <c r="I3135" s="9"/>
      <c r="J3135" s="9"/>
      <c r="K3135" s="9"/>
      <c r="L3135" s="9"/>
      <c r="M3135" s="9"/>
      <c r="N3135" s="9"/>
      <c r="O3135" s="10"/>
    </row>
    <row r="3136" spans="1:15" x14ac:dyDescent="0.25">
      <c r="A3136" s="6"/>
      <c r="B3136" s="11"/>
      <c r="C3136" s="8"/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8"/>
      <c r="O3136" s="8"/>
    </row>
    <row r="3137" spans="1:15" ht="31.5" x14ac:dyDescent="0.25">
      <c r="A3137" s="6" t="s">
        <v>12</v>
      </c>
      <c r="B3137" s="11" t="s">
        <v>228</v>
      </c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7"/>
    </row>
    <row r="3138" spans="1:15" x14ac:dyDescent="0.25">
      <c r="A3138" s="6"/>
      <c r="B3138" s="11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7"/>
    </row>
    <row r="3139" spans="1:15" ht="31.5" x14ac:dyDescent="0.25">
      <c r="A3139" s="6" t="s">
        <v>13</v>
      </c>
      <c r="B3139" s="11" t="s">
        <v>176</v>
      </c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7"/>
    </row>
    <row r="3140" spans="1:15" x14ac:dyDescent="0.25">
      <c r="A3140" s="6"/>
      <c r="B3140" s="11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7"/>
    </row>
    <row r="3141" spans="1:15" ht="31.5" x14ac:dyDescent="0.25">
      <c r="A3141" s="6" t="s">
        <v>14</v>
      </c>
      <c r="B3141" s="11" t="s">
        <v>177</v>
      </c>
      <c r="C3141" s="9">
        <v>31078</v>
      </c>
      <c r="D3141" s="9">
        <v>37486</v>
      </c>
      <c r="E3141" s="9">
        <v>31006.199999999997</v>
      </c>
      <c r="F3141" s="9">
        <v>32296.999999999996</v>
      </c>
      <c r="G3141" s="9">
        <v>13929.400000000001</v>
      </c>
      <c r="H3141" s="9">
        <v>27732</v>
      </c>
      <c r="I3141" s="9">
        <v>9018.0000000000018</v>
      </c>
      <c r="J3141" s="9">
        <v>17350</v>
      </c>
      <c r="K3141" s="9">
        <v>18839</v>
      </c>
      <c r="L3141" s="9">
        <v>33917</v>
      </c>
      <c r="M3141" s="9">
        <v>76543</v>
      </c>
      <c r="N3141" s="9">
        <v>67188</v>
      </c>
      <c r="O3141" s="10">
        <f>SUM(C3141:N3141)</f>
        <v>396383.6</v>
      </c>
    </row>
    <row r="3142" spans="1:15" x14ac:dyDescent="0.25">
      <c r="A3142" s="6"/>
      <c r="B3142" s="11"/>
      <c r="C3142" s="8"/>
      <c r="D3142" s="8"/>
      <c r="E3142" s="8"/>
      <c r="F3142" s="8"/>
      <c r="G3142" s="8"/>
      <c r="H3142" s="8"/>
      <c r="I3142" s="8"/>
      <c r="J3142" s="8"/>
      <c r="K3142" s="8"/>
      <c r="L3142" s="8"/>
      <c r="M3142" s="8"/>
      <c r="N3142" s="8"/>
      <c r="O3142" s="8"/>
    </row>
    <row r="3143" spans="1:15" ht="31.5" x14ac:dyDescent="0.25">
      <c r="A3143" s="6" t="s">
        <v>15</v>
      </c>
      <c r="B3143" s="11" t="s">
        <v>178</v>
      </c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</row>
    <row r="3144" spans="1:15" x14ac:dyDescent="0.25">
      <c r="A3144" s="6"/>
      <c r="B3144" s="11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7"/>
    </row>
    <row r="3145" spans="1:15" x14ac:dyDescent="0.25">
      <c r="A3145" s="6" t="s">
        <v>16</v>
      </c>
      <c r="B3145" s="8" t="s">
        <v>17</v>
      </c>
      <c r="C3145" s="9">
        <v>21089.4</v>
      </c>
      <c r="D3145" s="9">
        <v>17091</v>
      </c>
      <c r="E3145" s="9">
        <v>17132.400000000001</v>
      </c>
      <c r="F3145" s="9">
        <v>5763.2000000000007</v>
      </c>
      <c r="G3145" s="9">
        <v>8494.7999999999993</v>
      </c>
      <c r="H3145" s="9">
        <v>1901</v>
      </c>
      <c r="I3145" s="9">
        <v>7885.4</v>
      </c>
      <c r="J3145" s="9">
        <v>4266.2000000000007</v>
      </c>
      <c r="K3145" s="9">
        <v>13350.8</v>
      </c>
      <c r="L3145" s="9">
        <v>23725.599999999999</v>
      </c>
      <c r="M3145" s="9">
        <v>26654.800000000003</v>
      </c>
      <c r="N3145" s="9">
        <v>40301.800000000003</v>
      </c>
      <c r="O3145" s="10">
        <f>SUM(C3145:N3145)</f>
        <v>187656.39999999997</v>
      </c>
    </row>
    <row r="3146" spans="1:15" x14ac:dyDescent="0.25">
      <c r="A3146" s="6" t="s">
        <v>18</v>
      </c>
      <c r="B3146" s="8" t="s">
        <v>19</v>
      </c>
      <c r="C3146" s="13">
        <f>C3145/C3131*100</f>
        <v>40.426396561837471</v>
      </c>
      <c r="D3146" s="13">
        <f t="shared" ref="D3146:O3146" si="856">D3145/D3131*100</f>
        <v>31.315389266540848</v>
      </c>
      <c r="E3146" s="13">
        <f t="shared" si="856"/>
        <v>35.589734641223473</v>
      </c>
      <c r="F3146" s="13">
        <f t="shared" si="856"/>
        <v>15.142327155401183</v>
      </c>
      <c r="G3146" s="13">
        <f t="shared" si="856"/>
        <v>37.882287885409511</v>
      </c>
      <c r="H3146" s="13">
        <f t="shared" si="856"/>
        <v>6.4151452772247151</v>
      </c>
      <c r="I3146" s="13">
        <f t="shared" si="856"/>
        <v>46.649786433498583</v>
      </c>
      <c r="J3146" s="13">
        <f t="shared" si="856"/>
        <v>19.736123833051138</v>
      </c>
      <c r="K3146" s="13">
        <f t="shared" si="856"/>
        <v>41.475249923888938</v>
      </c>
      <c r="L3146" s="13">
        <f t="shared" si="856"/>
        <v>41.15983664858976</v>
      </c>
      <c r="M3146" s="13">
        <f t="shared" si="856"/>
        <v>25.828845188560223</v>
      </c>
      <c r="N3146" s="13">
        <f t="shared" si="856"/>
        <v>37.49360404429072</v>
      </c>
      <c r="O3146" s="13">
        <f t="shared" si="856"/>
        <v>32.130744469556873</v>
      </c>
    </row>
    <row r="3147" spans="1:15" x14ac:dyDescent="0.25">
      <c r="A3147" s="2" t="s">
        <v>231</v>
      </c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</row>
    <row r="3148" spans="1:15" x14ac:dyDescent="0.25">
      <c r="A3148" s="6" t="s">
        <v>94</v>
      </c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7"/>
    </row>
    <row r="3149" spans="1:15" x14ac:dyDescent="0.25">
      <c r="A3149" s="6" t="s">
        <v>8</v>
      </c>
      <c r="B3149" s="8" t="s">
        <v>109</v>
      </c>
      <c r="C3149" s="9">
        <v>85981.4</v>
      </c>
      <c r="D3149" s="9">
        <v>104667.4</v>
      </c>
      <c r="E3149" s="9">
        <v>99307.4</v>
      </c>
      <c r="F3149" s="9">
        <v>63762.6</v>
      </c>
      <c r="G3149" s="9">
        <v>29293</v>
      </c>
      <c r="H3149" s="9">
        <v>34121</v>
      </c>
      <c r="I3149" s="9">
        <v>19177.8</v>
      </c>
      <c r="J3149" s="9">
        <v>24542.6</v>
      </c>
      <c r="K3149" s="9">
        <v>35507.4</v>
      </c>
      <c r="L3149" s="9">
        <v>63032.2</v>
      </c>
      <c r="M3149" s="9">
        <v>114921</v>
      </c>
      <c r="N3149" s="9">
        <v>72501.8</v>
      </c>
      <c r="O3149" s="10">
        <f>SUM(C3149:N3149)</f>
        <v>746815.6</v>
      </c>
    </row>
    <row r="3150" spans="1:15" x14ac:dyDescent="0.25">
      <c r="A3150" s="6" t="s">
        <v>9</v>
      </c>
      <c r="B3150" s="8" t="s">
        <v>110</v>
      </c>
      <c r="C3150" s="9">
        <v>51489.999999999993</v>
      </c>
      <c r="D3150" s="9">
        <v>100723</v>
      </c>
      <c r="E3150" s="9">
        <v>54998</v>
      </c>
      <c r="F3150" s="9">
        <v>49591</v>
      </c>
      <c r="G3150" s="9">
        <v>17350</v>
      </c>
      <c r="H3150" s="9">
        <v>24391</v>
      </c>
      <c r="I3150" s="9">
        <v>10587.599999999999</v>
      </c>
      <c r="J3150" s="9">
        <v>14404.999999999998</v>
      </c>
      <c r="K3150" s="9">
        <v>21948</v>
      </c>
      <c r="L3150" s="9">
        <v>42343</v>
      </c>
      <c r="M3150" s="9">
        <v>63570</v>
      </c>
      <c r="N3150" s="9">
        <v>68103</v>
      </c>
      <c r="O3150" s="10">
        <f>SUM(C3150:N3150)</f>
        <v>519499.6</v>
      </c>
    </row>
    <row r="3151" spans="1:15" ht="31.5" x14ac:dyDescent="0.25">
      <c r="A3151" s="6" t="s">
        <v>10</v>
      </c>
      <c r="B3151" s="11" t="s">
        <v>226</v>
      </c>
      <c r="C3151" s="9"/>
      <c r="D3151" s="9"/>
      <c r="E3151" s="9"/>
      <c r="F3151" s="9"/>
      <c r="G3151" s="9"/>
      <c r="H3151" s="9"/>
      <c r="I3151" s="9"/>
      <c r="J3151" s="9"/>
      <c r="K3151" s="9"/>
      <c r="L3151" s="9"/>
      <c r="M3151" s="9"/>
      <c r="N3151" s="9"/>
      <c r="O3151" s="10"/>
    </row>
    <row r="3152" spans="1:15" x14ac:dyDescent="0.25">
      <c r="A3152" s="6"/>
      <c r="B3152" s="11"/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</row>
    <row r="3153" spans="1:15" ht="31.5" x14ac:dyDescent="0.25">
      <c r="A3153" s="6" t="s">
        <v>11</v>
      </c>
      <c r="B3153" s="11" t="s">
        <v>227</v>
      </c>
      <c r="C3153" s="9"/>
      <c r="D3153" s="9"/>
      <c r="E3153" s="9"/>
      <c r="F3153" s="9"/>
      <c r="G3153" s="9"/>
      <c r="H3153" s="9"/>
      <c r="I3153" s="9"/>
      <c r="J3153" s="9"/>
      <c r="K3153" s="9"/>
      <c r="L3153" s="9"/>
      <c r="M3153" s="9"/>
      <c r="N3153" s="9"/>
      <c r="O3153" s="10"/>
    </row>
    <row r="3154" spans="1:15" x14ac:dyDescent="0.25">
      <c r="A3154" s="6"/>
      <c r="B3154" s="11"/>
      <c r="C3154" s="8"/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</row>
    <row r="3155" spans="1:15" ht="31.5" x14ac:dyDescent="0.25">
      <c r="A3155" s="6" t="s">
        <v>12</v>
      </c>
      <c r="B3155" s="11" t="s">
        <v>228</v>
      </c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7"/>
    </row>
    <row r="3156" spans="1:15" x14ac:dyDescent="0.25">
      <c r="A3156" s="6"/>
      <c r="B3156" s="11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7"/>
    </row>
    <row r="3157" spans="1:15" ht="31.5" x14ac:dyDescent="0.25">
      <c r="A3157" s="6" t="s">
        <v>13</v>
      </c>
      <c r="B3157" s="11" t="s">
        <v>176</v>
      </c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7"/>
    </row>
    <row r="3158" spans="1:15" x14ac:dyDescent="0.25">
      <c r="A3158" s="6"/>
      <c r="B3158" s="11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7"/>
    </row>
    <row r="3159" spans="1:15" ht="31.5" x14ac:dyDescent="0.25">
      <c r="A3159" s="6" t="s">
        <v>14</v>
      </c>
      <c r="B3159" s="11" t="s">
        <v>177</v>
      </c>
      <c r="C3159" s="9">
        <v>51489.999999999993</v>
      </c>
      <c r="D3159" s="9">
        <v>100723</v>
      </c>
      <c r="E3159" s="9">
        <v>54998</v>
      </c>
      <c r="F3159" s="9">
        <v>49591</v>
      </c>
      <c r="G3159" s="9">
        <v>17350</v>
      </c>
      <c r="H3159" s="9">
        <v>24391</v>
      </c>
      <c r="I3159" s="9">
        <v>10587.599999999999</v>
      </c>
      <c r="J3159" s="9">
        <v>14404.999999999998</v>
      </c>
      <c r="K3159" s="9">
        <v>21948</v>
      </c>
      <c r="L3159" s="9">
        <v>42343</v>
      </c>
      <c r="M3159" s="9">
        <v>63570</v>
      </c>
      <c r="N3159" s="9">
        <v>68103</v>
      </c>
      <c r="O3159" s="10">
        <f>SUM(C3159:N3159)</f>
        <v>519499.6</v>
      </c>
    </row>
    <row r="3160" spans="1:15" x14ac:dyDescent="0.25">
      <c r="A3160" s="6"/>
      <c r="B3160" s="11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</row>
    <row r="3161" spans="1:15" ht="31.5" x14ac:dyDescent="0.25">
      <c r="A3161" s="6" t="s">
        <v>15</v>
      </c>
      <c r="B3161" s="11" t="s">
        <v>178</v>
      </c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7"/>
    </row>
    <row r="3162" spans="1:15" x14ac:dyDescent="0.25">
      <c r="A3162" s="6"/>
      <c r="B3162" s="11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7"/>
    </row>
    <row r="3163" spans="1:15" x14ac:dyDescent="0.25">
      <c r="A3163" s="6" t="s">
        <v>16</v>
      </c>
      <c r="B3163" s="8" t="s">
        <v>17</v>
      </c>
      <c r="C3163" s="9">
        <v>34491.4</v>
      </c>
      <c r="D3163" s="9">
        <v>3944.3999999999942</v>
      </c>
      <c r="E3163" s="9">
        <v>44309.399999999994</v>
      </c>
      <c r="F3163" s="9">
        <v>14171.599999999999</v>
      </c>
      <c r="G3163" s="9">
        <v>11943</v>
      </c>
      <c r="H3163" s="9">
        <v>9730</v>
      </c>
      <c r="I3163" s="9">
        <v>8590.2000000000007</v>
      </c>
      <c r="J3163" s="9">
        <v>10137.6</v>
      </c>
      <c r="K3163" s="9">
        <v>13559.400000000001</v>
      </c>
      <c r="L3163" s="9">
        <v>20689.199999999997</v>
      </c>
      <c r="M3163" s="9">
        <v>51351</v>
      </c>
      <c r="N3163" s="9">
        <v>4398.8000000000029</v>
      </c>
      <c r="O3163" s="10">
        <f>SUM(C3163:N3163)</f>
        <v>227315.99999999994</v>
      </c>
    </row>
    <row r="3164" spans="1:15" x14ac:dyDescent="0.25">
      <c r="A3164" s="6" t="s">
        <v>18</v>
      </c>
      <c r="B3164" s="8" t="s">
        <v>19</v>
      </c>
      <c r="C3164" s="13">
        <f>C3163/C3149*100</f>
        <v>40.114955094939141</v>
      </c>
      <c r="D3164" s="13">
        <f t="shared" ref="D3164:O3164" si="857">D3163/D3149*100</f>
        <v>3.7685086282834908</v>
      </c>
      <c r="E3164" s="13">
        <f t="shared" si="857"/>
        <v>44.618427226974013</v>
      </c>
      <c r="F3164" s="13">
        <f t="shared" si="857"/>
        <v>22.225567966174527</v>
      </c>
      <c r="G3164" s="13">
        <f t="shared" si="857"/>
        <v>40.770832622128154</v>
      </c>
      <c r="H3164" s="13">
        <f t="shared" si="857"/>
        <v>28.516163066733096</v>
      </c>
      <c r="I3164" s="13">
        <f t="shared" si="857"/>
        <v>44.79241623126741</v>
      </c>
      <c r="J3164" s="13">
        <f t="shared" si="857"/>
        <v>41.306137084090523</v>
      </c>
      <c r="K3164" s="13">
        <f t="shared" si="857"/>
        <v>38.187532739654273</v>
      </c>
      <c r="L3164" s="13">
        <f t="shared" si="857"/>
        <v>32.823223685671763</v>
      </c>
      <c r="M3164" s="13">
        <f t="shared" si="857"/>
        <v>44.683739264364213</v>
      </c>
      <c r="N3164" s="13">
        <f t="shared" si="857"/>
        <v>6.0671597118968119</v>
      </c>
      <c r="O3164" s="13">
        <f t="shared" si="857"/>
        <v>30.43803584177941</v>
      </c>
    </row>
    <row r="3165" spans="1:15" x14ac:dyDescent="0.25">
      <c r="A3165" s="2" t="s">
        <v>233</v>
      </c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</row>
    <row r="3166" spans="1:15" x14ac:dyDescent="0.25">
      <c r="A3166" s="6" t="s">
        <v>94</v>
      </c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</row>
    <row r="3167" spans="1:15" x14ac:dyDescent="0.25">
      <c r="A3167" s="6" t="s">
        <v>8</v>
      </c>
      <c r="B3167" s="8" t="s">
        <v>109</v>
      </c>
      <c r="C3167" s="9">
        <v>128945</v>
      </c>
      <c r="D3167" s="9">
        <v>122178.2</v>
      </c>
      <c r="E3167" s="9">
        <v>113571.8</v>
      </c>
      <c r="F3167" s="9">
        <v>77285</v>
      </c>
      <c r="G3167" s="9">
        <v>40029</v>
      </c>
      <c r="H3167" s="9">
        <v>46877</v>
      </c>
      <c r="I3167" s="9">
        <v>30377</v>
      </c>
      <c r="J3167" s="9">
        <v>36593</v>
      </c>
      <c r="K3167" s="9">
        <v>45137</v>
      </c>
      <c r="L3167" s="9">
        <v>69893</v>
      </c>
      <c r="M3167" s="9">
        <v>131873</v>
      </c>
      <c r="N3167" s="9">
        <v>130541</v>
      </c>
      <c r="O3167" s="10">
        <f>SUM(C3167:N3167)</f>
        <v>973300</v>
      </c>
    </row>
    <row r="3168" spans="1:15" x14ac:dyDescent="0.25">
      <c r="A3168" s="6" t="s">
        <v>9</v>
      </c>
      <c r="B3168" s="8" t="s">
        <v>110</v>
      </c>
      <c r="C3168" s="9">
        <v>66049</v>
      </c>
      <c r="D3168" s="9">
        <v>87141.1</v>
      </c>
      <c r="E3168" s="9">
        <v>60228.4</v>
      </c>
      <c r="F3168" s="9">
        <v>49108</v>
      </c>
      <c r="G3168" s="9">
        <v>24730.400000000001</v>
      </c>
      <c r="H3168" s="9">
        <v>30343</v>
      </c>
      <c r="I3168" s="9">
        <v>20298</v>
      </c>
      <c r="J3168" s="9">
        <v>22982</v>
      </c>
      <c r="K3168" s="9">
        <v>33214</v>
      </c>
      <c r="L3168" s="9">
        <v>36502</v>
      </c>
      <c r="M3168" s="9">
        <v>65406</v>
      </c>
      <c r="N3168" s="9">
        <v>82601</v>
      </c>
      <c r="O3168" s="10">
        <f>SUM(C3168:N3168)</f>
        <v>578602.9</v>
      </c>
    </row>
    <row r="3169" spans="1:15" ht="31.5" x14ac:dyDescent="0.25">
      <c r="A3169" s="6" t="s">
        <v>10</v>
      </c>
      <c r="B3169" s="11" t="s">
        <v>226</v>
      </c>
      <c r="C3169" s="9"/>
      <c r="D3169" s="9"/>
      <c r="E3169" s="9"/>
      <c r="F3169" s="9"/>
      <c r="G3169" s="9"/>
      <c r="H3169" s="9"/>
      <c r="I3169" s="9"/>
      <c r="J3169" s="9"/>
      <c r="K3169" s="9"/>
      <c r="L3169" s="9"/>
      <c r="M3169" s="9"/>
      <c r="N3169" s="9"/>
      <c r="O3169" s="10"/>
    </row>
    <row r="3170" spans="1:15" x14ac:dyDescent="0.25">
      <c r="A3170" s="6"/>
      <c r="B3170" s="11"/>
      <c r="C3170" s="8"/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</row>
    <row r="3171" spans="1:15" ht="31.5" x14ac:dyDescent="0.25">
      <c r="A3171" s="6" t="s">
        <v>11</v>
      </c>
      <c r="B3171" s="11" t="s">
        <v>227</v>
      </c>
      <c r="C3171" s="9"/>
      <c r="D3171" s="9"/>
      <c r="E3171" s="9"/>
      <c r="F3171" s="9"/>
      <c r="G3171" s="9"/>
      <c r="H3171" s="9"/>
      <c r="I3171" s="9"/>
      <c r="J3171" s="9"/>
      <c r="K3171" s="9"/>
      <c r="L3171" s="9"/>
      <c r="M3171" s="9"/>
      <c r="N3171" s="9"/>
      <c r="O3171" s="10"/>
    </row>
    <row r="3172" spans="1:15" x14ac:dyDescent="0.25">
      <c r="A3172" s="6"/>
      <c r="B3172" s="11"/>
      <c r="C3172" s="8"/>
      <c r="D3172" s="8"/>
      <c r="E3172" s="8"/>
      <c r="F3172" s="8"/>
      <c r="G3172" s="8"/>
      <c r="H3172" s="8"/>
      <c r="I3172" s="8"/>
      <c r="J3172" s="8"/>
      <c r="K3172" s="8"/>
      <c r="L3172" s="8"/>
      <c r="M3172" s="8"/>
      <c r="N3172" s="8"/>
      <c r="O3172" s="8"/>
    </row>
    <row r="3173" spans="1:15" ht="31.5" x14ac:dyDescent="0.25">
      <c r="A3173" s="6" t="s">
        <v>12</v>
      </c>
      <c r="B3173" s="11" t="s">
        <v>228</v>
      </c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7"/>
    </row>
    <row r="3174" spans="1:15" x14ac:dyDescent="0.25">
      <c r="A3174" s="6"/>
      <c r="B3174" s="11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7"/>
    </row>
    <row r="3175" spans="1:15" ht="31.5" x14ac:dyDescent="0.25">
      <c r="A3175" s="6" t="s">
        <v>13</v>
      </c>
      <c r="B3175" s="11" t="s">
        <v>176</v>
      </c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7"/>
    </row>
    <row r="3176" spans="1:15" x14ac:dyDescent="0.25">
      <c r="A3176" s="6"/>
      <c r="B3176" s="11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7"/>
    </row>
    <row r="3177" spans="1:15" ht="31.5" x14ac:dyDescent="0.25">
      <c r="A3177" s="6" t="s">
        <v>14</v>
      </c>
      <c r="B3177" s="11" t="s">
        <v>177</v>
      </c>
      <c r="C3177" s="9">
        <v>66049</v>
      </c>
      <c r="D3177" s="9">
        <v>87141.1</v>
      </c>
      <c r="E3177" s="9">
        <v>60228.4</v>
      </c>
      <c r="F3177" s="9">
        <v>49108</v>
      </c>
      <c r="G3177" s="9">
        <v>24730.400000000001</v>
      </c>
      <c r="H3177" s="9">
        <v>30343</v>
      </c>
      <c r="I3177" s="9">
        <v>20298</v>
      </c>
      <c r="J3177" s="9">
        <v>22982</v>
      </c>
      <c r="K3177" s="9">
        <v>33214</v>
      </c>
      <c r="L3177" s="9">
        <v>36502</v>
      </c>
      <c r="M3177" s="9">
        <v>65406</v>
      </c>
      <c r="N3177" s="9">
        <v>82601</v>
      </c>
      <c r="O3177" s="10">
        <f>SUM(C3177:N3177)</f>
        <v>578602.9</v>
      </c>
    </row>
    <row r="3178" spans="1:15" x14ac:dyDescent="0.25">
      <c r="A3178" s="6"/>
      <c r="B3178" s="11"/>
      <c r="C3178" s="8"/>
      <c r="D3178" s="8"/>
      <c r="E3178" s="8"/>
      <c r="F3178" s="8"/>
      <c r="G3178" s="8"/>
      <c r="H3178" s="8"/>
      <c r="I3178" s="8"/>
      <c r="J3178" s="8"/>
      <c r="K3178" s="8"/>
      <c r="L3178" s="8"/>
      <c r="M3178" s="8"/>
      <c r="N3178" s="8"/>
      <c r="O3178" s="8"/>
    </row>
    <row r="3179" spans="1:15" ht="31.5" x14ac:dyDescent="0.25">
      <c r="A3179" s="6" t="s">
        <v>15</v>
      </c>
      <c r="B3179" s="11" t="s">
        <v>178</v>
      </c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7"/>
    </row>
    <row r="3180" spans="1:15" x14ac:dyDescent="0.25">
      <c r="A3180" s="6"/>
      <c r="B3180" s="11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7"/>
    </row>
    <row r="3181" spans="1:15" x14ac:dyDescent="0.25">
      <c r="A3181" s="6" t="s">
        <v>16</v>
      </c>
      <c r="B3181" s="8" t="s">
        <v>17</v>
      </c>
      <c r="C3181" s="9">
        <v>62896</v>
      </c>
      <c r="D3181" s="9">
        <v>35037.1</v>
      </c>
      <c r="E3181" s="9">
        <v>53343.4</v>
      </c>
      <c r="F3181" s="9">
        <v>28177</v>
      </c>
      <c r="G3181" s="9">
        <v>15298.6</v>
      </c>
      <c r="H3181" s="9">
        <v>16534</v>
      </c>
      <c r="I3181" s="9">
        <v>10079</v>
      </c>
      <c r="J3181" s="9">
        <v>13611</v>
      </c>
      <c r="K3181" s="9">
        <v>11923</v>
      </c>
      <c r="L3181" s="9">
        <v>33391</v>
      </c>
      <c r="M3181" s="9">
        <v>66467</v>
      </c>
      <c r="N3181" s="9">
        <v>47940</v>
      </c>
      <c r="O3181" s="10">
        <f>SUM(C3181:N3181)</f>
        <v>394697.1</v>
      </c>
    </row>
    <row r="3182" spans="1:15" x14ac:dyDescent="0.25">
      <c r="A3182" s="6" t="s">
        <v>18</v>
      </c>
      <c r="B3182" s="8" t="s">
        <v>19</v>
      </c>
      <c r="C3182" s="13">
        <f>C3181/C3167*100</f>
        <v>48.777385707084413</v>
      </c>
      <c r="D3182" s="13">
        <f t="shared" ref="D3182:O3182" si="858">D3181/D3167*100</f>
        <v>28.677047132794559</v>
      </c>
      <c r="E3182" s="13">
        <f t="shared" si="858"/>
        <v>46.968877837632228</v>
      </c>
      <c r="F3182" s="13">
        <f t="shared" si="858"/>
        <v>36.458562463608722</v>
      </c>
      <c r="G3182" s="13">
        <f t="shared" si="858"/>
        <v>38.21879137625222</v>
      </c>
      <c r="H3182" s="13">
        <f t="shared" si="858"/>
        <v>35.271028436120062</v>
      </c>
      <c r="I3182" s="13">
        <f t="shared" si="858"/>
        <v>33.179708331961685</v>
      </c>
      <c r="J3182" s="13">
        <f t="shared" si="858"/>
        <v>37.19563851009756</v>
      </c>
      <c r="K3182" s="13">
        <f t="shared" si="858"/>
        <v>26.415136141081597</v>
      </c>
      <c r="L3182" s="13">
        <f t="shared" si="858"/>
        <v>47.774455238722048</v>
      </c>
      <c r="M3182" s="13">
        <f t="shared" si="858"/>
        <v>50.402280982460404</v>
      </c>
      <c r="N3182" s="13">
        <f t="shared" si="858"/>
        <v>36.724094345837706</v>
      </c>
      <c r="O3182" s="13">
        <f t="shared" si="858"/>
        <v>40.552460700708927</v>
      </c>
    </row>
    <row r="3183" spans="1:15" x14ac:dyDescent="0.25">
      <c r="A3183" s="2" t="s">
        <v>234</v>
      </c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</row>
    <row r="3184" spans="1:15" x14ac:dyDescent="0.25">
      <c r="A3184" s="6" t="s">
        <v>94</v>
      </c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7"/>
    </row>
    <row r="3185" spans="1:15" x14ac:dyDescent="0.25">
      <c r="A3185" s="6" t="s">
        <v>8</v>
      </c>
      <c r="B3185" s="8" t="s">
        <v>109</v>
      </c>
      <c r="C3185" s="9">
        <v>85937</v>
      </c>
      <c r="D3185" s="9">
        <v>83057</v>
      </c>
      <c r="E3185" s="9">
        <v>84941</v>
      </c>
      <c r="F3185" s="9">
        <v>57737</v>
      </c>
      <c r="G3185" s="9">
        <v>25181</v>
      </c>
      <c r="H3185" s="9">
        <v>28685</v>
      </c>
      <c r="I3185" s="9">
        <v>16685</v>
      </c>
      <c r="J3185" s="9">
        <v>21053</v>
      </c>
      <c r="K3185" s="9">
        <v>27485</v>
      </c>
      <c r="L3185" s="9">
        <v>45117</v>
      </c>
      <c r="M3185" s="9">
        <v>91049</v>
      </c>
      <c r="N3185" s="9">
        <v>90125</v>
      </c>
      <c r="O3185" s="10">
        <f>SUM(C3185:N3185)</f>
        <v>657052</v>
      </c>
    </row>
    <row r="3186" spans="1:15" x14ac:dyDescent="0.25">
      <c r="A3186" s="6" t="s">
        <v>9</v>
      </c>
      <c r="B3186" s="8" t="s">
        <v>110</v>
      </c>
      <c r="C3186" s="9">
        <v>57335</v>
      </c>
      <c r="D3186" s="9">
        <v>40307</v>
      </c>
      <c r="E3186" s="9">
        <v>48174</v>
      </c>
      <c r="F3186" s="9">
        <v>38923</v>
      </c>
      <c r="G3186" s="9">
        <v>13674</v>
      </c>
      <c r="H3186" s="9">
        <v>20156</v>
      </c>
      <c r="I3186" s="9">
        <v>12473</v>
      </c>
      <c r="J3186" s="9">
        <v>14038</v>
      </c>
      <c r="K3186" s="9">
        <v>22358</v>
      </c>
      <c r="L3186" s="9">
        <v>35246</v>
      </c>
      <c r="M3186" s="9">
        <v>43284</v>
      </c>
      <c r="N3186" s="9">
        <v>78899</v>
      </c>
      <c r="O3186" s="10">
        <f>SUM(C3186:N3186)</f>
        <v>424867</v>
      </c>
    </row>
    <row r="3187" spans="1:15" ht="31.5" x14ac:dyDescent="0.25">
      <c r="A3187" s="6" t="s">
        <v>10</v>
      </c>
      <c r="B3187" s="11" t="s">
        <v>226</v>
      </c>
      <c r="O3187" s="10"/>
    </row>
    <row r="3188" spans="1:15" x14ac:dyDescent="0.25">
      <c r="A3188" s="6"/>
      <c r="B3188" s="11"/>
      <c r="C3188" s="8"/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</row>
    <row r="3189" spans="1:15" ht="31.5" x14ac:dyDescent="0.25">
      <c r="A3189" s="6" t="s">
        <v>11</v>
      </c>
      <c r="B3189" s="11" t="s">
        <v>227</v>
      </c>
      <c r="C3189" s="9"/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9"/>
      <c r="O3189" s="10"/>
    </row>
    <row r="3190" spans="1:15" x14ac:dyDescent="0.25">
      <c r="A3190" s="6"/>
      <c r="B3190" s="11"/>
      <c r="C3190" s="8"/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</row>
    <row r="3191" spans="1:15" ht="31.5" x14ac:dyDescent="0.25">
      <c r="A3191" s="6" t="s">
        <v>12</v>
      </c>
      <c r="B3191" s="11" t="s">
        <v>228</v>
      </c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7"/>
    </row>
    <row r="3192" spans="1:15" x14ac:dyDescent="0.25">
      <c r="A3192" s="6"/>
      <c r="B3192" s="11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7"/>
    </row>
    <row r="3193" spans="1:15" ht="31.5" x14ac:dyDescent="0.25">
      <c r="A3193" s="6" t="s">
        <v>13</v>
      </c>
      <c r="B3193" s="11" t="s">
        <v>176</v>
      </c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</row>
    <row r="3194" spans="1:15" x14ac:dyDescent="0.25">
      <c r="A3194" s="6"/>
      <c r="B3194" s="11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7"/>
    </row>
    <row r="3195" spans="1:15" ht="31.5" x14ac:dyDescent="0.25">
      <c r="A3195" s="6" t="s">
        <v>14</v>
      </c>
      <c r="B3195" s="11" t="s">
        <v>177</v>
      </c>
      <c r="C3195" s="9">
        <v>57335</v>
      </c>
      <c r="D3195" s="9">
        <v>40307</v>
      </c>
      <c r="E3195" s="9">
        <v>48174</v>
      </c>
      <c r="F3195" s="9">
        <v>38923</v>
      </c>
      <c r="G3195" s="9">
        <v>13674</v>
      </c>
      <c r="H3195" s="9">
        <v>20156</v>
      </c>
      <c r="I3195" s="9">
        <v>12473</v>
      </c>
      <c r="J3195" s="9">
        <v>14038</v>
      </c>
      <c r="K3195" s="9">
        <v>22358</v>
      </c>
      <c r="L3195" s="9">
        <v>35246</v>
      </c>
      <c r="M3195" s="9">
        <v>43284</v>
      </c>
      <c r="N3195" s="9">
        <v>78899</v>
      </c>
      <c r="O3195" s="10">
        <f>SUM(C3195:N3195)</f>
        <v>424867</v>
      </c>
    </row>
    <row r="3196" spans="1:15" x14ac:dyDescent="0.25">
      <c r="A3196" s="6"/>
      <c r="B3196" s="11"/>
      <c r="C3196" s="8"/>
      <c r="D3196" s="8"/>
      <c r="E3196" s="8"/>
      <c r="F3196" s="8"/>
      <c r="G3196" s="8"/>
      <c r="H3196" s="8"/>
      <c r="I3196" s="8"/>
      <c r="J3196" s="8"/>
      <c r="K3196" s="8"/>
      <c r="L3196" s="8"/>
      <c r="M3196" s="8"/>
      <c r="N3196" s="8"/>
      <c r="O3196" s="8"/>
    </row>
    <row r="3197" spans="1:15" ht="31.5" x14ac:dyDescent="0.25">
      <c r="A3197" s="6" t="s">
        <v>15</v>
      </c>
      <c r="B3197" s="11" t="s">
        <v>178</v>
      </c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7"/>
    </row>
    <row r="3198" spans="1:15" x14ac:dyDescent="0.25">
      <c r="A3198" s="6"/>
      <c r="B3198" s="11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7"/>
    </row>
    <row r="3199" spans="1:15" x14ac:dyDescent="0.25">
      <c r="A3199" s="6" t="s">
        <v>16</v>
      </c>
      <c r="B3199" s="8" t="s">
        <v>17</v>
      </c>
      <c r="C3199" s="9">
        <v>28602</v>
      </c>
      <c r="D3199" s="9">
        <v>42750</v>
      </c>
      <c r="E3199" s="9">
        <v>36767</v>
      </c>
      <c r="F3199" s="9">
        <v>18814</v>
      </c>
      <c r="G3199" s="9">
        <v>11507</v>
      </c>
      <c r="H3199" s="9">
        <v>8529</v>
      </c>
      <c r="I3199" s="9">
        <v>4212</v>
      </c>
      <c r="J3199" s="9">
        <v>7015</v>
      </c>
      <c r="K3199" s="9">
        <v>5127</v>
      </c>
      <c r="L3199" s="9">
        <v>9871</v>
      </c>
      <c r="M3199" s="9">
        <v>47765</v>
      </c>
      <c r="N3199" s="9">
        <v>11226</v>
      </c>
      <c r="O3199" s="10">
        <f>SUM(C3199:N3199)</f>
        <v>232185</v>
      </c>
    </row>
    <row r="3200" spans="1:15" x14ac:dyDescent="0.25">
      <c r="A3200" s="6" t="s">
        <v>18</v>
      </c>
      <c r="B3200" s="8" t="s">
        <v>19</v>
      </c>
      <c r="C3200" s="13">
        <f>C3199/C3185*100</f>
        <v>33.282520916485332</v>
      </c>
      <c r="D3200" s="13">
        <f t="shared" ref="D3200:N3200" si="859">D3199/D3185*100</f>
        <v>51.470676764149928</v>
      </c>
      <c r="E3200" s="13">
        <f t="shared" si="859"/>
        <v>43.28533923546933</v>
      </c>
      <c r="F3200" s="13">
        <f t="shared" si="859"/>
        <v>32.58569028525902</v>
      </c>
      <c r="G3200" s="13">
        <f t="shared" si="859"/>
        <v>45.697152615066919</v>
      </c>
      <c r="H3200" s="13">
        <f t="shared" si="859"/>
        <v>29.73331009238278</v>
      </c>
      <c r="I3200" s="13">
        <f t="shared" si="859"/>
        <v>25.244231345519928</v>
      </c>
      <c r="J3200" s="13">
        <f t="shared" si="859"/>
        <v>33.320666888329455</v>
      </c>
      <c r="K3200" s="13">
        <f t="shared" si="859"/>
        <v>18.653811169728943</v>
      </c>
      <c r="L3200" s="13">
        <f t="shared" si="859"/>
        <v>21.878671010927146</v>
      </c>
      <c r="M3200" s="13">
        <f t="shared" si="859"/>
        <v>52.46076288591857</v>
      </c>
      <c r="N3200" s="13">
        <f t="shared" si="859"/>
        <v>12.456033287101247</v>
      </c>
      <c r="O3200" s="13">
        <f>O3199/O3185*100</f>
        <v>35.337385777685789</v>
      </c>
    </row>
    <row r="3201" spans="1:15" x14ac:dyDescent="0.25">
      <c r="A3201" s="2" t="s">
        <v>235</v>
      </c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</row>
    <row r="3202" spans="1:15" x14ac:dyDescent="0.25">
      <c r="A3202" s="6" t="s">
        <v>94</v>
      </c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7"/>
    </row>
    <row r="3203" spans="1:15" x14ac:dyDescent="0.25">
      <c r="A3203" s="6" t="s">
        <v>8</v>
      </c>
      <c r="B3203" s="8" t="s">
        <v>109</v>
      </c>
      <c r="C3203" s="9">
        <v>101346.4</v>
      </c>
      <c r="D3203" s="9">
        <v>92192</v>
      </c>
      <c r="E3203" s="9">
        <v>96580.800000000003</v>
      </c>
      <c r="F3203" s="9">
        <v>59834.400000000001</v>
      </c>
      <c r="G3203" s="9">
        <v>19588</v>
      </c>
      <c r="H3203" s="9">
        <v>20376</v>
      </c>
      <c r="I3203" s="9">
        <v>7988</v>
      </c>
      <c r="J3203" s="9">
        <v>13286.4</v>
      </c>
      <c r="K3203" s="9">
        <v>25111.200000000001</v>
      </c>
      <c r="L3203" s="9">
        <v>46385.599999999999</v>
      </c>
      <c r="M3203" s="9">
        <v>94517.6</v>
      </c>
      <c r="N3203" s="9">
        <v>100672</v>
      </c>
      <c r="O3203" s="10">
        <f>SUM(C3203:N3203)</f>
        <v>677878.4</v>
      </c>
    </row>
    <row r="3204" spans="1:15" x14ac:dyDescent="0.25">
      <c r="A3204" s="6" t="s">
        <v>9</v>
      </c>
      <c r="B3204" s="8" t="s">
        <v>110</v>
      </c>
      <c r="C3204" s="9">
        <v>48652</v>
      </c>
      <c r="D3204" s="9">
        <v>79812</v>
      </c>
      <c r="E3204" s="9">
        <v>59269</v>
      </c>
      <c r="F3204" s="9">
        <v>49143</v>
      </c>
      <c r="G3204" s="9">
        <v>10798</v>
      </c>
      <c r="H3204" s="9">
        <v>15733</v>
      </c>
      <c r="I3204" s="9">
        <v>4490</v>
      </c>
      <c r="J3204" s="9">
        <v>5484.7999999999993</v>
      </c>
      <c r="K3204" s="9">
        <v>11790.400000000001</v>
      </c>
      <c r="L3204" s="9">
        <v>23463.199999999997</v>
      </c>
      <c r="M3204" s="9">
        <v>47599</v>
      </c>
      <c r="N3204" s="9">
        <v>71725</v>
      </c>
      <c r="O3204" s="10">
        <f>SUM(C3204:N3204)</f>
        <v>427959.4</v>
      </c>
    </row>
    <row r="3205" spans="1:15" ht="31.5" x14ac:dyDescent="0.25">
      <c r="A3205" s="6" t="s">
        <v>10</v>
      </c>
      <c r="B3205" s="11" t="s">
        <v>226</v>
      </c>
      <c r="O3205" s="10"/>
    </row>
    <row r="3206" spans="1:15" x14ac:dyDescent="0.25">
      <c r="A3206" s="6"/>
      <c r="B3206" s="11"/>
      <c r="C3206" s="8"/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8"/>
      <c r="O3206" s="8"/>
    </row>
    <row r="3207" spans="1:15" ht="31.5" x14ac:dyDescent="0.25">
      <c r="A3207" s="6" t="s">
        <v>11</v>
      </c>
      <c r="B3207" s="11" t="s">
        <v>227</v>
      </c>
      <c r="C3207" s="9"/>
      <c r="D3207" s="9"/>
      <c r="E3207" s="9"/>
      <c r="F3207" s="9"/>
      <c r="G3207" s="9"/>
      <c r="H3207" s="9"/>
      <c r="I3207" s="9"/>
      <c r="J3207" s="9"/>
      <c r="K3207" s="9"/>
      <c r="L3207" s="9"/>
      <c r="M3207" s="9"/>
      <c r="N3207" s="9"/>
      <c r="O3207" s="10"/>
    </row>
    <row r="3208" spans="1:15" x14ac:dyDescent="0.25">
      <c r="A3208" s="6"/>
      <c r="B3208" s="11"/>
      <c r="C3208" s="8"/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</row>
    <row r="3209" spans="1:15" ht="31.5" x14ac:dyDescent="0.25">
      <c r="A3209" s="6" t="s">
        <v>12</v>
      </c>
      <c r="B3209" s="11" t="s">
        <v>228</v>
      </c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7"/>
    </row>
    <row r="3210" spans="1:15" x14ac:dyDescent="0.25">
      <c r="A3210" s="6"/>
      <c r="B3210" s="11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7"/>
    </row>
    <row r="3211" spans="1:15" ht="31.5" x14ac:dyDescent="0.25">
      <c r="A3211" s="6" t="s">
        <v>13</v>
      </c>
      <c r="B3211" s="11" t="s">
        <v>176</v>
      </c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7"/>
    </row>
    <row r="3212" spans="1:15" x14ac:dyDescent="0.25">
      <c r="A3212" s="6"/>
      <c r="B3212" s="11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7"/>
    </row>
    <row r="3213" spans="1:15" ht="31.5" x14ac:dyDescent="0.25">
      <c r="A3213" s="6" t="s">
        <v>14</v>
      </c>
      <c r="B3213" s="11" t="s">
        <v>177</v>
      </c>
      <c r="C3213" s="9">
        <v>48652</v>
      </c>
      <c r="D3213" s="9">
        <v>79812</v>
      </c>
      <c r="E3213" s="9">
        <v>59269</v>
      </c>
      <c r="F3213" s="9">
        <v>49143</v>
      </c>
      <c r="G3213" s="9">
        <v>10798</v>
      </c>
      <c r="H3213" s="9">
        <v>15733</v>
      </c>
      <c r="I3213" s="9">
        <v>4490</v>
      </c>
      <c r="J3213" s="9">
        <v>5484.7999999999993</v>
      </c>
      <c r="K3213" s="9">
        <v>11790.400000000001</v>
      </c>
      <c r="L3213" s="9">
        <v>23463.199999999997</v>
      </c>
      <c r="M3213" s="9">
        <v>47599</v>
      </c>
      <c r="N3213" s="9">
        <v>71725</v>
      </c>
      <c r="O3213" s="10">
        <f>SUM(C3213:N3213)</f>
        <v>427959.4</v>
      </c>
    </row>
    <row r="3214" spans="1:15" x14ac:dyDescent="0.25">
      <c r="A3214" s="6"/>
      <c r="B3214" s="11"/>
      <c r="C3214" s="8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</row>
    <row r="3215" spans="1:15" ht="31.5" x14ac:dyDescent="0.25">
      <c r="A3215" s="6" t="s">
        <v>15</v>
      </c>
      <c r="B3215" s="11" t="s">
        <v>178</v>
      </c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7"/>
    </row>
    <row r="3216" spans="1:15" x14ac:dyDescent="0.25">
      <c r="A3216" s="6"/>
      <c r="B3216" s="11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</row>
    <row r="3217" spans="1:15" x14ac:dyDescent="0.25">
      <c r="A3217" s="6" t="s">
        <v>16</v>
      </c>
      <c r="B3217" s="8" t="s">
        <v>17</v>
      </c>
      <c r="C3217" s="9">
        <v>52694.399999999994</v>
      </c>
      <c r="D3217" s="9">
        <v>12380</v>
      </c>
      <c r="E3217" s="9">
        <v>37311.800000000003</v>
      </c>
      <c r="F3217" s="9">
        <v>10691.400000000001</v>
      </c>
      <c r="G3217" s="9">
        <v>8790</v>
      </c>
      <c r="H3217" s="9">
        <v>4643</v>
      </c>
      <c r="I3217" s="9">
        <v>3498</v>
      </c>
      <c r="J3217" s="9">
        <v>7801.6</v>
      </c>
      <c r="K3217" s="9">
        <v>13320.8</v>
      </c>
      <c r="L3217" s="9">
        <v>22922.400000000001</v>
      </c>
      <c r="M3217" s="9">
        <v>46918.600000000006</v>
      </c>
      <c r="N3217" s="9">
        <v>28947</v>
      </c>
      <c r="O3217" s="10">
        <f>SUM(C3217:N3217)</f>
        <v>249919</v>
      </c>
    </row>
    <row r="3218" spans="1:15" x14ac:dyDescent="0.25">
      <c r="A3218" s="6" t="s">
        <v>18</v>
      </c>
      <c r="B3218" s="8" t="s">
        <v>19</v>
      </c>
      <c r="C3218" s="13">
        <f>C3217/C3203*100</f>
        <v>51.994348097219046</v>
      </c>
      <c r="D3218" s="13">
        <f t="shared" ref="D3218:O3218" si="860">D3217/D3203*100</f>
        <v>13.428497049635544</v>
      </c>
      <c r="E3218" s="13">
        <f t="shared" si="860"/>
        <v>38.632730314928018</v>
      </c>
      <c r="F3218" s="13">
        <f t="shared" si="860"/>
        <v>17.868316553688182</v>
      </c>
      <c r="G3218" s="13">
        <f t="shared" si="860"/>
        <v>44.87441290586073</v>
      </c>
      <c r="H3218" s="13">
        <f t="shared" si="860"/>
        <v>22.786611700039259</v>
      </c>
      <c r="I3218" s="13">
        <f t="shared" si="860"/>
        <v>43.790686029043563</v>
      </c>
      <c r="J3218" s="13">
        <f t="shared" si="860"/>
        <v>58.718689788053958</v>
      </c>
      <c r="K3218" s="13">
        <f t="shared" si="860"/>
        <v>53.047245850457159</v>
      </c>
      <c r="L3218" s="13">
        <f t="shared" si="860"/>
        <v>49.417060467041502</v>
      </c>
      <c r="M3218" s="13">
        <f t="shared" si="860"/>
        <v>49.640067035134201</v>
      </c>
      <c r="N3218" s="13">
        <f t="shared" si="860"/>
        <v>28.753774634456452</v>
      </c>
      <c r="O3218" s="13">
        <f t="shared" si="860"/>
        <v>36.867821721417883</v>
      </c>
    </row>
    <row r="3219" spans="1:15" s="32" customFormat="1" x14ac:dyDescent="0.25">
      <c r="A3219" s="4"/>
      <c r="B3219" s="31"/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</row>
    <row r="3220" spans="1:15" s="32" customFormat="1" ht="18.75" x14ac:dyDescent="0.25">
      <c r="A3220" s="33"/>
      <c r="B3220" s="31"/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</row>
    <row r="3221" spans="1:15" s="32" customFormat="1" ht="18.75" x14ac:dyDescent="0.25">
      <c r="A3221" s="33" t="s">
        <v>216</v>
      </c>
      <c r="B3221" s="34"/>
      <c r="C3221" s="34"/>
      <c r="D3221" s="34"/>
      <c r="E3221" s="34"/>
      <c r="F3221" s="31"/>
      <c r="G3221" s="31"/>
      <c r="H3221" s="31"/>
      <c r="I3221" s="31"/>
      <c r="J3221" s="33" t="s">
        <v>217</v>
      </c>
      <c r="K3221" s="34"/>
      <c r="L3221" s="34"/>
      <c r="M3221" s="34"/>
      <c r="N3221" s="34"/>
      <c r="O3221" s="34"/>
    </row>
    <row r="3222" spans="1:15" s="32" customFormat="1" ht="18.75" x14ac:dyDescent="0.25">
      <c r="A3222" s="33"/>
      <c r="B3222" s="34"/>
      <c r="C3222" s="34"/>
      <c r="D3222" s="34"/>
      <c r="E3222" s="34"/>
      <c r="F3222" s="31"/>
      <c r="G3222" s="31"/>
      <c r="H3222" s="31"/>
      <c r="I3222" s="31"/>
      <c r="J3222" s="33"/>
      <c r="K3222" s="34"/>
      <c r="L3222" s="34"/>
      <c r="M3222" s="34"/>
      <c r="N3222" s="34"/>
      <c r="O3222" s="34"/>
    </row>
    <row r="3223" spans="1:15" s="32" customFormat="1" ht="18.75" x14ac:dyDescent="0.25">
      <c r="A3223" s="33" t="s">
        <v>218</v>
      </c>
      <c r="B3223" s="34"/>
      <c r="C3223" s="34"/>
      <c r="D3223" s="34"/>
      <c r="E3223" s="34"/>
      <c r="F3223" s="31"/>
      <c r="G3223" s="31"/>
      <c r="H3223" s="31"/>
      <c r="I3223" s="31"/>
      <c r="J3223" s="33" t="s">
        <v>218</v>
      </c>
      <c r="K3223" s="34"/>
      <c r="L3223" s="34"/>
      <c r="M3223" s="34"/>
      <c r="N3223" s="34"/>
      <c r="O3223" s="34"/>
    </row>
    <row r="3224" spans="1:15" s="32" customFormat="1" ht="18.75" x14ac:dyDescent="0.25">
      <c r="A3224" s="33" t="s">
        <v>219</v>
      </c>
      <c r="B3224" s="34"/>
      <c r="C3224" s="34"/>
      <c r="D3224" s="34"/>
      <c r="E3224" s="34"/>
      <c r="F3224" s="31"/>
      <c r="G3224" s="31"/>
      <c r="H3224" s="31"/>
      <c r="I3224" s="31"/>
      <c r="J3224" s="33" t="s">
        <v>220</v>
      </c>
      <c r="K3224" s="34"/>
      <c r="L3224" s="34"/>
      <c r="M3224" s="34"/>
      <c r="N3224" s="34"/>
      <c r="O3224" s="34"/>
    </row>
    <row r="3225" spans="1:15" s="32" customFormat="1" x14ac:dyDescent="0.25">
      <c r="A3225" s="4" t="s">
        <v>221</v>
      </c>
      <c r="B3225" s="31"/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</row>
    <row r="3226" spans="1:15" s="32" customFormat="1" x14ac:dyDescent="0.25">
      <c r="A3226" s="35"/>
    </row>
  </sheetData>
  <autoFilter ref="A5:O3092"/>
  <mergeCells count="1">
    <mergeCell ref="A2:O2"/>
  </mergeCells>
  <pageMargins left="0.7" right="0.7" top="0.75" bottom="0.75" header="0.3" footer="0.3"/>
  <pageSetup paperSize="9" scale="30" fitToHeight="0" orientation="portrait" r:id="rId1"/>
  <rowBreaks count="1" manualBreakCount="1">
    <brk id="1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2019-02-28T07:55:58Z</dcterms:modified>
</cp:coreProperties>
</file>